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Armavir" sheetId="1" r:id="rId1"/>
  </sheets>
  <calcPr calcId="145621"/>
</workbook>
</file>

<file path=xl/calcChain.xml><?xml version="1.0" encoding="utf-8"?>
<calcChain xmlns="http://schemas.openxmlformats.org/spreadsheetml/2006/main">
  <c r="EG18" i="1" l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U18" i="1"/>
  <c r="AT18" i="1"/>
  <c r="AS18" i="1"/>
  <c r="AP18" i="1"/>
  <c r="AO18" i="1"/>
  <c r="AQ18" i="1" s="1"/>
  <c r="AN18" i="1"/>
  <c r="AK18" i="1"/>
  <c r="AL18" i="1" s="1"/>
  <c r="AJ18" i="1"/>
  <c r="AI18" i="1"/>
  <c r="AF18" i="1"/>
  <c r="AH18" i="1" s="1"/>
  <c r="AE18" i="1"/>
  <c r="AD18" i="1"/>
  <c r="AA18" i="1"/>
  <c r="AB18" i="1" s="1"/>
  <c r="Z18" i="1"/>
  <c r="Y18" i="1"/>
  <c r="V18" i="1"/>
  <c r="U18" i="1"/>
  <c r="T18" i="1"/>
  <c r="D18" i="1"/>
  <c r="C18" i="1"/>
  <c r="EJ17" i="1"/>
  <c r="G17" i="1" s="1"/>
  <c r="I17" i="1" s="1"/>
  <c r="EI17" i="1"/>
  <c r="F17" i="1" s="1"/>
  <c r="EH17" i="1"/>
  <c r="DN17" i="1"/>
  <c r="DM17" i="1"/>
  <c r="DL17" i="1"/>
  <c r="BU17" i="1"/>
  <c r="BT17" i="1"/>
  <c r="BV17" i="1" s="1"/>
  <c r="BS17" i="1"/>
  <c r="AW17" i="1"/>
  <c r="AV17" i="1"/>
  <c r="AR17" i="1"/>
  <c r="AQ17" i="1"/>
  <c r="AM17" i="1"/>
  <c r="AL17" i="1"/>
  <c r="AH17" i="1"/>
  <c r="AG17" i="1"/>
  <c r="AC17" i="1"/>
  <c r="AB17" i="1"/>
  <c r="X17" i="1"/>
  <c r="W17" i="1"/>
  <c r="Q17" i="1"/>
  <c r="R17" i="1" s="1"/>
  <c r="P17" i="1"/>
  <c r="O17" i="1"/>
  <c r="L17" i="1"/>
  <c r="K17" i="1"/>
  <c r="J17" i="1"/>
  <c r="E17" i="1"/>
  <c r="EJ16" i="1"/>
  <c r="EI16" i="1"/>
  <c r="F16" i="1" s="1"/>
  <c r="EH16" i="1"/>
  <c r="DN16" i="1"/>
  <c r="G16" i="1" s="1"/>
  <c r="DM16" i="1"/>
  <c r="DL16" i="1"/>
  <c r="E16" i="1" s="1"/>
  <c r="BU16" i="1"/>
  <c r="BT16" i="1"/>
  <c r="BV16" i="1" s="1"/>
  <c r="BS16" i="1"/>
  <c r="AW16" i="1"/>
  <c r="AV16" i="1"/>
  <c r="AR16" i="1"/>
  <c r="AQ16" i="1"/>
  <c r="AM16" i="1"/>
  <c r="AL16" i="1"/>
  <c r="AH16" i="1"/>
  <c r="AG16" i="1"/>
  <c r="AC16" i="1"/>
  <c r="AB16" i="1"/>
  <c r="X16" i="1"/>
  <c r="W16" i="1"/>
  <c r="Q16" i="1"/>
  <c r="P16" i="1"/>
  <c r="O16" i="1"/>
  <c r="L16" i="1"/>
  <c r="K16" i="1"/>
  <c r="M16" i="1" s="1"/>
  <c r="J16" i="1"/>
  <c r="EJ15" i="1"/>
  <c r="G15" i="1" s="1"/>
  <c r="I15" i="1" s="1"/>
  <c r="EI15" i="1"/>
  <c r="EH15" i="1"/>
  <c r="DN15" i="1"/>
  <c r="DM15" i="1"/>
  <c r="DL15" i="1"/>
  <c r="BU15" i="1"/>
  <c r="BW15" i="1" s="1"/>
  <c r="BT15" i="1"/>
  <c r="BS15" i="1"/>
  <c r="AW15" i="1"/>
  <c r="AV15" i="1"/>
  <c r="AR15" i="1"/>
  <c r="AQ15" i="1"/>
  <c r="AM15" i="1"/>
  <c r="AL15" i="1"/>
  <c r="AH15" i="1"/>
  <c r="AG15" i="1"/>
  <c r="AC15" i="1"/>
  <c r="AB15" i="1"/>
  <c r="X15" i="1"/>
  <c r="W15" i="1"/>
  <c r="Q15" i="1"/>
  <c r="P15" i="1"/>
  <c r="O15" i="1"/>
  <c r="L15" i="1"/>
  <c r="K15" i="1"/>
  <c r="J15" i="1"/>
  <c r="N15" i="1" s="1"/>
  <c r="F15" i="1"/>
  <c r="E15" i="1"/>
  <c r="EJ14" i="1"/>
  <c r="G14" i="1" s="1"/>
  <c r="EI14" i="1"/>
  <c r="EH14" i="1"/>
  <c r="E14" i="1" s="1"/>
  <c r="DN14" i="1"/>
  <c r="DM14" i="1"/>
  <c r="DL14" i="1"/>
  <c r="BU14" i="1"/>
  <c r="BT14" i="1"/>
  <c r="BV14" i="1" s="1"/>
  <c r="BS14" i="1"/>
  <c r="AW14" i="1"/>
  <c r="AV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O14" i="1"/>
  <c r="M14" i="1"/>
  <c r="L14" i="1"/>
  <c r="N14" i="1" s="1"/>
  <c r="K14" i="1"/>
  <c r="J14" i="1"/>
  <c r="EJ13" i="1"/>
  <c r="EI13" i="1"/>
  <c r="F13" i="1" s="1"/>
  <c r="EH13" i="1"/>
  <c r="E13" i="1" s="1"/>
  <c r="DN13" i="1"/>
  <c r="DM13" i="1"/>
  <c r="DL13" i="1"/>
  <c r="BV13" i="1"/>
  <c r="BU13" i="1"/>
  <c r="BT13" i="1"/>
  <c r="BS13" i="1"/>
  <c r="AW13" i="1"/>
  <c r="AV13" i="1"/>
  <c r="AR13" i="1"/>
  <c r="AQ13" i="1"/>
  <c r="AM13" i="1"/>
  <c r="AL13" i="1"/>
  <c r="AH13" i="1"/>
  <c r="AG13" i="1"/>
  <c r="AC13" i="1"/>
  <c r="AB13" i="1"/>
  <c r="X13" i="1"/>
  <c r="W13" i="1"/>
  <c r="Q13" i="1"/>
  <c r="R13" i="1" s="1"/>
  <c r="P13" i="1"/>
  <c r="O13" i="1"/>
  <c r="L13" i="1"/>
  <c r="K13" i="1"/>
  <c r="M13" i="1" s="1"/>
  <c r="J13" i="1"/>
  <c r="G13" i="1"/>
  <c r="EJ12" i="1"/>
  <c r="EI12" i="1"/>
  <c r="EH12" i="1"/>
  <c r="E12" i="1" s="1"/>
  <c r="I12" i="1" s="1"/>
  <c r="DN12" i="1"/>
  <c r="DM12" i="1"/>
  <c r="DL12" i="1"/>
  <c r="BU12" i="1"/>
  <c r="BT12" i="1"/>
  <c r="BS12" i="1"/>
  <c r="AW12" i="1"/>
  <c r="AV12" i="1"/>
  <c r="AR12" i="1"/>
  <c r="AQ12" i="1"/>
  <c r="AM12" i="1"/>
  <c r="AL12" i="1"/>
  <c r="AH12" i="1"/>
  <c r="AG12" i="1"/>
  <c r="AC12" i="1"/>
  <c r="AB12" i="1"/>
  <c r="X12" i="1"/>
  <c r="W12" i="1"/>
  <c r="Q12" i="1"/>
  <c r="S12" i="1" s="1"/>
  <c r="P12" i="1"/>
  <c r="O12" i="1"/>
  <c r="M12" i="1"/>
  <c r="L12" i="1"/>
  <c r="K12" i="1"/>
  <c r="J12" i="1"/>
  <c r="G12" i="1"/>
  <c r="EJ11" i="1"/>
  <c r="EI11" i="1"/>
  <c r="EH11" i="1"/>
  <c r="DN11" i="1"/>
  <c r="DM11" i="1"/>
  <c r="DL11" i="1"/>
  <c r="BV11" i="1"/>
  <c r="BU11" i="1"/>
  <c r="BW11" i="1" s="1"/>
  <c r="BT11" i="1"/>
  <c r="BS11" i="1"/>
  <c r="AW11" i="1"/>
  <c r="AV11" i="1"/>
  <c r="AR11" i="1"/>
  <c r="AQ11" i="1"/>
  <c r="AM11" i="1"/>
  <c r="AL11" i="1"/>
  <c r="AH11" i="1"/>
  <c r="AG11" i="1"/>
  <c r="AC11" i="1"/>
  <c r="AB11" i="1"/>
  <c r="X11" i="1"/>
  <c r="W11" i="1"/>
  <c r="S11" i="1"/>
  <c r="Q11" i="1"/>
  <c r="P11" i="1"/>
  <c r="O11" i="1"/>
  <c r="L11" i="1"/>
  <c r="K11" i="1"/>
  <c r="J11" i="1"/>
  <c r="G11" i="1"/>
  <c r="E11" i="1"/>
  <c r="EJ10" i="1"/>
  <c r="EI10" i="1"/>
  <c r="EH10" i="1"/>
  <c r="DN10" i="1"/>
  <c r="G10" i="1" s="1"/>
  <c r="DM10" i="1"/>
  <c r="DL10" i="1"/>
  <c r="BU10" i="1"/>
  <c r="BT10" i="1"/>
  <c r="BV10" i="1" s="1"/>
  <c r="BS10" i="1"/>
  <c r="AW10" i="1"/>
  <c r="AV10" i="1"/>
  <c r="AR10" i="1"/>
  <c r="AQ10" i="1"/>
  <c r="AM10" i="1"/>
  <c r="AL10" i="1"/>
  <c r="AH10" i="1"/>
  <c r="AG10" i="1"/>
  <c r="AC10" i="1"/>
  <c r="AB10" i="1"/>
  <c r="X10" i="1"/>
  <c r="W10" i="1"/>
  <c r="Q10" i="1"/>
  <c r="Q18" i="1" s="1"/>
  <c r="P10" i="1"/>
  <c r="O10" i="1"/>
  <c r="O18" i="1" s="1"/>
  <c r="L10" i="1"/>
  <c r="K10" i="1"/>
  <c r="J10" i="1"/>
  <c r="E10" i="1"/>
  <c r="I14" i="1" l="1"/>
  <c r="H14" i="1"/>
  <c r="L18" i="1"/>
  <c r="I13" i="1"/>
  <c r="M10" i="1"/>
  <c r="BS18" i="1"/>
  <c r="EJ18" i="1"/>
  <c r="R11" i="1"/>
  <c r="N13" i="1"/>
  <c r="F14" i="1"/>
  <c r="BV15" i="1"/>
  <c r="N17" i="1"/>
  <c r="AC18" i="1"/>
  <c r="M17" i="1"/>
  <c r="BU18" i="1"/>
  <c r="BW18" i="1" s="1"/>
  <c r="R15" i="1"/>
  <c r="E18" i="1"/>
  <c r="N11" i="1"/>
  <c r="S13" i="1"/>
  <c r="BW14" i="1"/>
  <c r="I11" i="1"/>
  <c r="DL18" i="1"/>
  <c r="DM18" i="1"/>
  <c r="M11" i="1"/>
  <c r="N12" i="1"/>
  <c r="F12" i="1"/>
  <c r="H12" i="1" s="1"/>
  <c r="BW13" i="1"/>
  <c r="S14" i="1"/>
  <c r="N16" i="1"/>
  <c r="BW17" i="1"/>
  <c r="AR18" i="1"/>
  <c r="DN18" i="1"/>
  <c r="K18" i="1"/>
  <c r="M18" i="1" s="1"/>
  <c r="EH18" i="1"/>
  <c r="F11" i="1"/>
  <c r="H11" i="1" s="1"/>
  <c r="BV12" i="1"/>
  <c r="M15" i="1"/>
  <c r="BW16" i="1"/>
  <c r="W18" i="1"/>
  <c r="AG18" i="1"/>
  <c r="P18" i="1"/>
  <c r="R18" i="1" s="1"/>
  <c r="J18" i="1"/>
  <c r="EI18" i="1"/>
  <c r="BW12" i="1"/>
  <c r="S16" i="1"/>
  <c r="X18" i="1"/>
  <c r="AW18" i="1"/>
  <c r="N18" i="1"/>
  <c r="S18" i="1"/>
  <c r="H16" i="1"/>
  <c r="F10" i="1"/>
  <c r="F18" i="1" s="1"/>
  <c r="N10" i="1"/>
  <c r="R10" i="1"/>
  <c r="R12" i="1"/>
  <c r="H13" i="1"/>
  <c r="R14" i="1"/>
  <c r="H15" i="1"/>
  <c r="R16" i="1"/>
  <c r="H17" i="1"/>
  <c r="AV18" i="1"/>
  <c r="BT18" i="1"/>
  <c r="I10" i="1"/>
  <c r="S15" i="1"/>
  <c r="I16" i="1"/>
  <c r="S17" i="1"/>
  <c r="G18" i="1"/>
  <c r="AM18" i="1"/>
  <c r="BW10" i="1"/>
  <c r="S10" i="1"/>
  <c r="H10" i="1" l="1"/>
  <c r="BV18" i="1"/>
  <c r="I18" i="1"/>
  <c r="H18" i="1"/>
</calcChain>
</file>

<file path=xl/sharedStrings.xml><?xml version="1.0" encoding="utf-8"?>
<sst xmlns="http://schemas.openxmlformats.org/spreadsheetml/2006/main" count="236" uniqueCount="69">
  <si>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</si>
  <si>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</si>
  <si>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</si>
  <si>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</si>
  <si>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</si>
  <si>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</si>
  <si>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</si>
  <si>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</si>
  <si>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</si>
  <si>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</si>
  <si>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</si>
  <si>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</si>
  <si>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</si>
  <si>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</si>
  <si>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</si>
  <si>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</si>
  <si>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</si>
  <si>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</si>
  <si>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</si>
  <si>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</si>
  <si>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</si>
  <si>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</si>
  <si>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</si>
  <si>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</si>
  <si>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</si>
  <si>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</si>
  <si>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</si>
  <si>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</si>
  <si>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</si>
  <si>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</si>
  <si>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</si>
  <si>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</si>
  <si>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</si>
  <si>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</si>
  <si>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</si>
  <si>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</si>
  <si>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</si>
  <si>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</si>
  <si>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</si>
  <si>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</si>
  <si>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</si>
  <si>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</si>
  <si>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</si>
  <si>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</si>
  <si>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</si>
  <si>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</si>
  <si>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</si>
  <si>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</si>
  <si>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</si>
  <si>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</si>
  <si>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</si>
  <si>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</si>
  <si>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</si>
  <si>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</si>
  <si>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</si>
  <si>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</si>
  <si>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</si>
  <si>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Վաղարշապատ</t>
  </si>
  <si>
    <t>Արաքս</t>
  </si>
  <si>
    <t>Խոյ</t>
  </si>
  <si>
    <t>Փարաքար</t>
  </si>
  <si>
    <t>Բաղրամյան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</si>
  <si>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</si>
  <si>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</si>
  <si>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</si>
  <si>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</si>
  <si>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</si>
  <si>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r>
      <t xml:space="preserve"> ՀՀ ԱՐՄԱՎԻՐԻ  ՄԱՐԶԻ  ՀԱՄԱՅՆՔՆԵՐԻ   ԲՅՈՒՋԵՏԱՅԻՆ   ԵԿԱՄՈՒՏՆԵՐԻ   ՎԵՐԱԲԵՐՅԱԼ  (աճողական)  2023թ. մայիսի «31»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</si>
  <si>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փաստ                   ( 5 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</si>
</sst>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Normal="100" workbookViewId="0">
      <pane xSplit="2" ySplit="9" topLeftCell="CN10" activePane="bottomRight" state="frozen"/>
      <selection pane="topRight" activeCell="C1" sqref="C1"/>
      <selection pane="bottomLeft" activeCell="A10" sqref="A10"/>
      <selection pane="bottomRight" activeCell="CV18" sqref="CV18:CX18"/>
    </sheetView>
  </sheetViews>
  <sheetFormatPr defaultColWidth="17.28515625" defaultRowHeight="17.25" x14ac:dyDescent="0.3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83" t="s">
        <v>0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2"/>
      <c r="P1" s="2"/>
      <c r="Q1" s="2"/>
      <c r="R1" s="2"/>
      <c r="S1" s="2"/>
      <c r="T1" s="2"/>
      <c r="U1" s="2"/>
      <c r="V1" s="2"/>
      <c r="W1" s="2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 x14ac:dyDescent="0.3">
      <c r="C2" s="84" t="s">
        <v>67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Q2" s="5"/>
      <c r="R2" s="5"/>
      <c r="T2" s="85"/>
      <c r="U2" s="85"/>
      <c r="V2" s="85"/>
      <c r="W2" s="6"/>
      <c r="X2" s="6"/>
      <c r="AA2" s="60"/>
      <c r="AB2" s="6"/>
      <c r="AC2" s="6"/>
      <c r="AD2" s="6"/>
      <c r="AE2" s="6"/>
      <c r="AF2" s="6"/>
      <c r="AG2" s="6"/>
      <c r="AH2" s="6"/>
      <c r="AI2" s="6"/>
      <c r="AJ2" s="6"/>
      <c r="AK2" s="60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7"/>
      <c r="G3" s="7"/>
      <c r="H3" s="7"/>
      <c r="I3" s="7"/>
      <c r="J3" s="7"/>
      <c r="K3" s="7"/>
      <c r="L3" s="84" t="s">
        <v>1</v>
      </c>
      <c r="M3" s="84"/>
      <c r="N3" s="84"/>
      <c r="O3" s="8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68" t="s">
        <v>2</v>
      </c>
      <c r="B4" s="71" t="s">
        <v>3</v>
      </c>
      <c r="C4" s="74" t="s">
        <v>4</v>
      </c>
      <c r="D4" s="74" t="s">
        <v>5</v>
      </c>
      <c r="E4" s="86" t="s">
        <v>6</v>
      </c>
      <c r="F4" s="87"/>
      <c r="G4" s="87"/>
      <c r="H4" s="87"/>
      <c r="I4" s="88"/>
      <c r="J4" s="95" t="s">
        <v>7</v>
      </c>
      <c r="K4" s="96"/>
      <c r="L4" s="96"/>
      <c r="M4" s="96"/>
      <c r="N4" s="97"/>
      <c r="O4" s="104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6"/>
      <c r="DK4" s="108" t="s">
        <v>8</v>
      </c>
      <c r="DL4" s="109" t="s">
        <v>9</v>
      </c>
      <c r="DM4" s="110"/>
      <c r="DN4" s="111"/>
      <c r="DO4" s="134" t="s">
        <v>10</v>
      </c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08" t="s">
        <v>63</v>
      </c>
      <c r="EH4" s="135" t="s">
        <v>11</v>
      </c>
      <c r="EI4" s="136"/>
      <c r="EJ4" s="137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69"/>
      <c r="B5" s="72"/>
      <c r="C5" s="75"/>
      <c r="D5" s="77"/>
      <c r="E5" s="89"/>
      <c r="F5" s="90"/>
      <c r="G5" s="90"/>
      <c r="H5" s="90"/>
      <c r="I5" s="91"/>
      <c r="J5" s="98"/>
      <c r="K5" s="99"/>
      <c r="L5" s="99"/>
      <c r="M5" s="99"/>
      <c r="N5" s="100"/>
      <c r="O5" s="144" t="s">
        <v>12</v>
      </c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6"/>
      <c r="BA5" s="147" t="s">
        <v>13</v>
      </c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8" t="s">
        <v>14</v>
      </c>
      <c r="BQ5" s="149"/>
      <c r="BR5" s="149"/>
      <c r="BS5" s="152" t="s">
        <v>15</v>
      </c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4"/>
      <c r="CJ5" s="130" t="s">
        <v>16</v>
      </c>
      <c r="CK5" s="131"/>
      <c r="CL5" s="131"/>
      <c r="CM5" s="131"/>
      <c r="CN5" s="131"/>
      <c r="CO5" s="131"/>
      <c r="CP5" s="131"/>
      <c r="CQ5" s="131"/>
      <c r="CR5" s="155"/>
      <c r="CS5" s="152" t="s">
        <v>17</v>
      </c>
      <c r="CT5" s="153"/>
      <c r="CU5" s="153"/>
      <c r="CV5" s="153"/>
      <c r="CW5" s="153"/>
      <c r="CX5" s="153"/>
      <c r="CY5" s="153"/>
      <c r="CZ5" s="153"/>
      <c r="DA5" s="153"/>
      <c r="DB5" s="147" t="s">
        <v>18</v>
      </c>
      <c r="DC5" s="147"/>
      <c r="DD5" s="147"/>
      <c r="DE5" s="148" t="s">
        <v>19</v>
      </c>
      <c r="DF5" s="149"/>
      <c r="DG5" s="156"/>
      <c r="DH5" s="148" t="s">
        <v>20</v>
      </c>
      <c r="DI5" s="149"/>
      <c r="DJ5" s="156"/>
      <c r="DK5" s="108"/>
      <c r="DL5" s="112"/>
      <c r="DM5" s="113"/>
      <c r="DN5" s="114"/>
      <c r="DO5" s="158"/>
      <c r="DP5" s="158"/>
      <c r="DQ5" s="159"/>
      <c r="DR5" s="159"/>
      <c r="DS5" s="159"/>
      <c r="DT5" s="159"/>
      <c r="DU5" s="148" t="s">
        <v>21</v>
      </c>
      <c r="DV5" s="149"/>
      <c r="DW5" s="156"/>
      <c r="DX5" s="160"/>
      <c r="DY5" s="161"/>
      <c r="DZ5" s="161"/>
      <c r="EA5" s="161"/>
      <c r="EB5" s="161"/>
      <c r="EC5" s="161"/>
      <c r="ED5" s="161"/>
      <c r="EE5" s="161"/>
      <c r="EF5" s="161"/>
      <c r="EG5" s="108"/>
      <c r="EH5" s="138"/>
      <c r="EI5" s="139"/>
      <c r="EJ5" s="140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84" customHeight="1" x14ac:dyDescent="0.3">
      <c r="A6" s="69"/>
      <c r="B6" s="72"/>
      <c r="C6" s="75"/>
      <c r="D6" s="77"/>
      <c r="E6" s="92"/>
      <c r="F6" s="93"/>
      <c r="G6" s="93"/>
      <c r="H6" s="93"/>
      <c r="I6" s="94"/>
      <c r="J6" s="101"/>
      <c r="K6" s="102"/>
      <c r="L6" s="102"/>
      <c r="M6" s="102"/>
      <c r="N6" s="103"/>
      <c r="O6" s="162" t="s">
        <v>62</v>
      </c>
      <c r="P6" s="163"/>
      <c r="Q6" s="163"/>
      <c r="R6" s="163"/>
      <c r="S6" s="164"/>
      <c r="T6" s="165" t="s">
        <v>22</v>
      </c>
      <c r="U6" s="166"/>
      <c r="V6" s="166"/>
      <c r="W6" s="166"/>
      <c r="X6" s="167"/>
      <c r="Y6" s="165" t="s">
        <v>23</v>
      </c>
      <c r="Z6" s="166"/>
      <c r="AA6" s="166"/>
      <c r="AB6" s="166"/>
      <c r="AC6" s="167"/>
      <c r="AD6" s="165" t="s">
        <v>55</v>
      </c>
      <c r="AE6" s="166"/>
      <c r="AF6" s="166"/>
      <c r="AG6" s="166"/>
      <c r="AH6" s="167"/>
      <c r="AI6" s="165" t="s">
        <v>56</v>
      </c>
      <c r="AJ6" s="166"/>
      <c r="AK6" s="166"/>
      <c r="AL6" s="166"/>
      <c r="AM6" s="167"/>
      <c r="AN6" s="165" t="s">
        <v>24</v>
      </c>
      <c r="AO6" s="166"/>
      <c r="AP6" s="166"/>
      <c r="AQ6" s="166"/>
      <c r="AR6" s="167"/>
      <c r="AS6" s="165" t="s">
        <v>25</v>
      </c>
      <c r="AT6" s="166"/>
      <c r="AU6" s="166"/>
      <c r="AV6" s="166"/>
      <c r="AW6" s="167"/>
      <c r="AX6" s="168" t="s">
        <v>26</v>
      </c>
      <c r="AY6" s="168"/>
      <c r="AZ6" s="168"/>
      <c r="BA6" s="118" t="s">
        <v>27</v>
      </c>
      <c r="BB6" s="119"/>
      <c r="BC6" s="119"/>
      <c r="BD6" s="118" t="s">
        <v>28</v>
      </c>
      <c r="BE6" s="119"/>
      <c r="BF6" s="120"/>
      <c r="BG6" s="121" t="s">
        <v>29</v>
      </c>
      <c r="BH6" s="122"/>
      <c r="BI6" s="123"/>
      <c r="BJ6" s="121" t="s">
        <v>30</v>
      </c>
      <c r="BK6" s="122"/>
      <c r="BL6" s="122"/>
      <c r="BM6" s="124" t="s">
        <v>31</v>
      </c>
      <c r="BN6" s="125"/>
      <c r="BO6" s="125"/>
      <c r="BP6" s="150"/>
      <c r="BQ6" s="151"/>
      <c r="BR6" s="151"/>
      <c r="BS6" s="126" t="s">
        <v>32</v>
      </c>
      <c r="BT6" s="127"/>
      <c r="BU6" s="127"/>
      <c r="BV6" s="127"/>
      <c r="BW6" s="128"/>
      <c r="BX6" s="129" t="s">
        <v>33</v>
      </c>
      <c r="BY6" s="129"/>
      <c r="BZ6" s="129"/>
      <c r="CA6" s="129" t="s">
        <v>34</v>
      </c>
      <c r="CB6" s="129"/>
      <c r="CC6" s="129"/>
      <c r="CD6" s="129" t="s">
        <v>35</v>
      </c>
      <c r="CE6" s="129"/>
      <c r="CF6" s="129"/>
      <c r="CG6" s="129" t="s">
        <v>36</v>
      </c>
      <c r="CH6" s="129"/>
      <c r="CI6" s="129"/>
      <c r="CJ6" s="129" t="s">
        <v>37</v>
      </c>
      <c r="CK6" s="129"/>
      <c r="CL6" s="129"/>
      <c r="CM6" s="130" t="s">
        <v>38</v>
      </c>
      <c r="CN6" s="131"/>
      <c r="CO6" s="131"/>
      <c r="CP6" s="129" t="s">
        <v>39</v>
      </c>
      <c r="CQ6" s="129"/>
      <c r="CR6" s="129"/>
      <c r="CS6" s="132" t="s">
        <v>40</v>
      </c>
      <c r="CT6" s="133"/>
      <c r="CU6" s="131"/>
      <c r="CV6" s="129" t="s">
        <v>41</v>
      </c>
      <c r="CW6" s="129"/>
      <c r="CX6" s="129"/>
      <c r="CY6" s="130" t="s">
        <v>42</v>
      </c>
      <c r="CZ6" s="131"/>
      <c r="DA6" s="131"/>
      <c r="DB6" s="147"/>
      <c r="DC6" s="147"/>
      <c r="DD6" s="147"/>
      <c r="DE6" s="150"/>
      <c r="DF6" s="151"/>
      <c r="DG6" s="157"/>
      <c r="DH6" s="150"/>
      <c r="DI6" s="151"/>
      <c r="DJ6" s="157"/>
      <c r="DK6" s="108"/>
      <c r="DL6" s="115"/>
      <c r="DM6" s="116"/>
      <c r="DN6" s="117"/>
      <c r="DO6" s="148" t="s">
        <v>43</v>
      </c>
      <c r="DP6" s="149"/>
      <c r="DQ6" s="156"/>
      <c r="DR6" s="148" t="s">
        <v>44</v>
      </c>
      <c r="DS6" s="149"/>
      <c r="DT6" s="156"/>
      <c r="DU6" s="150"/>
      <c r="DV6" s="151"/>
      <c r="DW6" s="157"/>
      <c r="DX6" s="148" t="s">
        <v>45</v>
      </c>
      <c r="DY6" s="149"/>
      <c r="DZ6" s="156"/>
      <c r="EA6" s="148" t="s">
        <v>46</v>
      </c>
      <c r="EB6" s="149"/>
      <c r="EC6" s="156"/>
      <c r="ED6" s="169" t="s">
        <v>47</v>
      </c>
      <c r="EE6" s="170"/>
      <c r="EF6" s="170"/>
      <c r="EG6" s="108"/>
      <c r="EH6" s="141"/>
      <c r="EI6" s="142"/>
      <c r="EJ6" s="143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69"/>
      <c r="B7" s="72"/>
      <c r="C7" s="75"/>
      <c r="D7" s="77"/>
      <c r="E7" s="79" t="s">
        <v>48</v>
      </c>
      <c r="F7" s="171" t="s">
        <v>64</v>
      </c>
      <c r="G7" s="172"/>
      <c r="H7" s="172"/>
      <c r="I7" s="173"/>
      <c r="J7" s="79" t="s">
        <v>48</v>
      </c>
      <c r="K7" s="171" t="s">
        <v>64</v>
      </c>
      <c r="L7" s="172"/>
      <c r="M7" s="172"/>
      <c r="N7" s="173"/>
      <c r="O7" s="79" t="s">
        <v>48</v>
      </c>
      <c r="P7" s="171" t="s">
        <v>64</v>
      </c>
      <c r="Q7" s="172"/>
      <c r="R7" s="172"/>
      <c r="S7" s="173"/>
      <c r="T7" s="79" t="s">
        <v>48</v>
      </c>
      <c r="U7" s="171" t="s">
        <v>64</v>
      </c>
      <c r="V7" s="172"/>
      <c r="W7" s="172"/>
      <c r="X7" s="173"/>
      <c r="Y7" s="79" t="s">
        <v>48</v>
      </c>
      <c r="Z7" s="171" t="s">
        <v>64</v>
      </c>
      <c r="AA7" s="172"/>
      <c r="AB7" s="172"/>
      <c r="AC7" s="173"/>
      <c r="AD7" s="79" t="s">
        <v>48</v>
      </c>
      <c r="AE7" s="174" t="s">
        <v>64</v>
      </c>
      <c r="AF7" s="174"/>
      <c r="AG7" s="174"/>
      <c r="AH7" s="174"/>
      <c r="AI7" s="79" t="s">
        <v>48</v>
      </c>
      <c r="AJ7" s="171" t="s">
        <v>64</v>
      </c>
      <c r="AK7" s="172"/>
      <c r="AL7" s="172"/>
      <c r="AM7" s="173"/>
      <c r="AN7" s="79" t="s">
        <v>48</v>
      </c>
      <c r="AO7" s="171" t="s">
        <v>64</v>
      </c>
      <c r="AP7" s="172"/>
      <c r="AQ7" s="172"/>
      <c r="AR7" s="173"/>
      <c r="AS7" s="79" t="s">
        <v>48</v>
      </c>
      <c r="AT7" s="171" t="s">
        <v>64</v>
      </c>
      <c r="AU7" s="172"/>
      <c r="AV7" s="172"/>
      <c r="AW7" s="173"/>
      <c r="AX7" s="79" t="s">
        <v>48</v>
      </c>
      <c r="AY7" s="81" t="s">
        <v>64</v>
      </c>
      <c r="AZ7" s="82"/>
      <c r="BA7" s="79" t="s">
        <v>48</v>
      </c>
      <c r="BB7" s="81" t="s">
        <v>64</v>
      </c>
      <c r="BC7" s="82"/>
      <c r="BD7" s="79" t="s">
        <v>48</v>
      </c>
      <c r="BE7" s="81" t="s">
        <v>64</v>
      </c>
      <c r="BF7" s="82"/>
      <c r="BG7" s="79" t="s">
        <v>48</v>
      </c>
      <c r="BH7" s="81" t="s">
        <v>64</v>
      </c>
      <c r="BI7" s="82"/>
      <c r="BJ7" s="79" t="s">
        <v>48</v>
      </c>
      <c r="BK7" s="81" t="s">
        <v>64</v>
      </c>
      <c r="BL7" s="82"/>
      <c r="BM7" s="79" t="s">
        <v>48</v>
      </c>
      <c r="BN7" s="81" t="s">
        <v>64</v>
      </c>
      <c r="BO7" s="82"/>
      <c r="BP7" s="79" t="s">
        <v>48</v>
      </c>
      <c r="BQ7" s="81" t="s">
        <v>64</v>
      </c>
      <c r="BR7" s="82"/>
      <c r="BS7" s="79" t="s">
        <v>48</v>
      </c>
      <c r="BT7" s="81" t="s">
        <v>64</v>
      </c>
      <c r="BU7" s="107"/>
      <c r="BV7" s="107"/>
      <c r="BW7" s="82"/>
      <c r="BX7" s="79" t="s">
        <v>48</v>
      </c>
      <c r="BY7" s="81" t="s">
        <v>64</v>
      </c>
      <c r="BZ7" s="82"/>
      <c r="CA7" s="79" t="s">
        <v>48</v>
      </c>
      <c r="CB7" s="81" t="s">
        <v>64</v>
      </c>
      <c r="CC7" s="82"/>
      <c r="CD7" s="79" t="s">
        <v>48</v>
      </c>
      <c r="CE7" s="81" t="s">
        <v>64</v>
      </c>
      <c r="CF7" s="82"/>
      <c r="CG7" s="79" t="s">
        <v>48</v>
      </c>
      <c r="CH7" s="81" t="s">
        <v>64</v>
      </c>
      <c r="CI7" s="82"/>
      <c r="CJ7" s="79" t="s">
        <v>48</v>
      </c>
      <c r="CK7" s="81" t="s">
        <v>64</v>
      </c>
      <c r="CL7" s="82"/>
      <c r="CM7" s="79" t="s">
        <v>48</v>
      </c>
      <c r="CN7" s="81" t="s">
        <v>64</v>
      </c>
      <c r="CO7" s="82"/>
      <c r="CP7" s="79" t="s">
        <v>48</v>
      </c>
      <c r="CQ7" s="81" t="s">
        <v>64</v>
      </c>
      <c r="CR7" s="82"/>
      <c r="CS7" s="79" t="s">
        <v>48</v>
      </c>
      <c r="CT7" s="81" t="s">
        <v>64</v>
      </c>
      <c r="CU7" s="82"/>
      <c r="CV7" s="79" t="s">
        <v>48</v>
      </c>
      <c r="CW7" s="81" t="s">
        <v>64</v>
      </c>
      <c r="CX7" s="82"/>
      <c r="CY7" s="79" t="s">
        <v>48</v>
      </c>
      <c r="CZ7" s="81" t="s">
        <v>64</v>
      </c>
      <c r="DA7" s="82"/>
      <c r="DB7" s="79" t="s">
        <v>48</v>
      </c>
      <c r="DC7" s="81" t="s">
        <v>64</v>
      </c>
      <c r="DD7" s="82"/>
      <c r="DE7" s="79" t="s">
        <v>48</v>
      </c>
      <c r="DF7" s="81" t="s">
        <v>64</v>
      </c>
      <c r="DG7" s="82"/>
      <c r="DH7" s="79" t="s">
        <v>48</v>
      </c>
      <c r="DI7" s="81" t="s">
        <v>64</v>
      </c>
      <c r="DJ7" s="82"/>
      <c r="DK7" s="176" t="s">
        <v>49</v>
      </c>
      <c r="DL7" s="79" t="s">
        <v>48</v>
      </c>
      <c r="DM7" s="81" t="s">
        <v>64</v>
      </c>
      <c r="DN7" s="82"/>
      <c r="DO7" s="79" t="s">
        <v>48</v>
      </c>
      <c r="DP7" s="81" t="s">
        <v>64</v>
      </c>
      <c r="DQ7" s="82"/>
      <c r="DR7" s="79" t="s">
        <v>48</v>
      </c>
      <c r="DS7" s="81" t="s">
        <v>64</v>
      </c>
      <c r="DT7" s="82"/>
      <c r="DU7" s="79" t="s">
        <v>48</v>
      </c>
      <c r="DV7" s="81" t="s">
        <v>64</v>
      </c>
      <c r="DW7" s="82"/>
      <c r="DX7" s="79" t="s">
        <v>48</v>
      </c>
      <c r="DY7" s="81" t="s">
        <v>64</v>
      </c>
      <c r="DZ7" s="82"/>
      <c r="EA7" s="79" t="s">
        <v>48</v>
      </c>
      <c r="EB7" s="81" t="s">
        <v>64</v>
      </c>
      <c r="EC7" s="82"/>
      <c r="ED7" s="79" t="s">
        <v>48</v>
      </c>
      <c r="EE7" s="81" t="s">
        <v>64</v>
      </c>
      <c r="EF7" s="82"/>
      <c r="EG7" s="108" t="s">
        <v>49</v>
      </c>
      <c r="EH7" s="79" t="s">
        <v>48</v>
      </c>
      <c r="EI7" s="81" t="s">
        <v>64</v>
      </c>
      <c r="EJ7" s="82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55.15" customHeight="1" x14ac:dyDescent="0.3">
      <c r="A8" s="70"/>
      <c r="B8" s="73"/>
      <c r="C8" s="76"/>
      <c r="D8" s="78"/>
      <c r="E8" s="80"/>
      <c r="F8" s="48" t="s">
        <v>65</v>
      </c>
      <c r="G8" s="12" t="s">
        <v>68</v>
      </c>
      <c r="H8" s="49" t="s">
        <v>66</v>
      </c>
      <c r="I8" s="12" t="s">
        <v>50</v>
      </c>
      <c r="J8" s="80"/>
      <c r="K8" s="48" t="s">
        <v>65</v>
      </c>
      <c r="L8" s="12" t="s">
        <v>68</v>
      </c>
      <c r="M8" s="49" t="s">
        <v>66</v>
      </c>
      <c r="N8" s="12" t="s">
        <v>50</v>
      </c>
      <c r="O8" s="80"/>
      <c r="P8" s="48" t="s">
        <v>65</v>
      </c>
      <c r="Q8" s="12" t="s">
        <v>68</v>
      </c>
      <c r="R8" s="49" t="s">
        <v>66</v>
      </c>
      <c r="S8" s="12" t="s">
        <v>50</v>
      </c>
      <c r="T8" s="80"/>
      <c r="U8" s="48" t="s">
        <v>65</v>
      </c>
      <c r="V8" s="12" t="s">
        <v>68</v>
      </c>
      <c r="W8" s="49" t="s">
        <v>66</v>
      </c>
      <c r="X8" s="12" t="s">
        <v>50</v>
      </c>
      <c r="Y8" s="80"/>
      <c r="Z8" s="48" t="s">
        <v>65</v>
      </c>
      <c r="AA8" s="12" t="s">
        <v>68</v>
      </c>
      <c r="AB8" s="49" t="s">
        <v>66</v>
      </c>
      <c r="AC8" s="12" t="s">
        <v>50</v>
      </c>
      <c r="AD8" s="80"/>
      <c r="AE8" s="48" t="s">
        <v>65</v>
      </c>
      <c r="AF8" s="12" t="s">
        <v>68</v>
      </c>
      <c r="AG8" s="49" t="s">
        <v>66</v>
      </c>
      <c r="AH8" s="12" t="s">
        <v>50</v>
      </c>
      <c r="AI8" s="80"/>
      <c r="AJ8" s="48" t="s">
        <v>65</v>
      </c>
      <c r="AK8" s="12" t="s">
        <v>68</v>
      </c>
      <c r="AL8" s="49" t="s">
        <v>66</v>
      </c>
      <c r="AM8" s="12" t="s">
        <v>50</v>
      </c>
      <c r="AN8" s="80"/>
      <c r="AO8" s="48" t="s">
        <v>65</v>
      </c>
      <c r="AP8" s="12" t="s">
        <v>68</v>
      </c>
      <c r="AQ8" s="12" t="s">
        <v>66</v>
      </c>
      <c r="AR8" s="12" t="s">
        <v>50</v>
      </c>
      <c r="AS8" s="80"/>
      <c r="AT8" s="48" t="s">
        <v>65</v>
      </c>
      <c r="AU8" s="12" t="s">
        <v>68</v>
      </c>
      <c r="AV8" s="49" t="s">
        <v>66</v>
      </c>
      <c r="AW8" s="12" t="s">
        <v>50</v>
      </c>
      <c r="AX8" s="80"/>
      <c r="AY8" s="48" t="s">
        <v>65</v>
      </c>
      <c r="AZ8" s="12" t="s">
        <v>68</v>
      </c>
      <c r="BA8" s="80"/>
      <c r="BB8" s="48" t="s">
        <v>65</v>
      </c>
      <c r="BC8" s="12" t="s">
        <v>68</v>
      </c>
      <c r="BD8" s="80"/>
      <c r="BE8" s="48" t="s">
        <v>65</v>
      </c>
      <c r="BF8" s="12" t="s">
        <v>68</v>
      </c>
      <c r="BG8" s="80"/>
      <c r="BH8" s="48" t="s">
        <v>65</v>
      </c>
      <c r="BI8" s="12" t="s">
        <v>68</v>
      </c>
      <c r="BJ8" s="80"/>
      <c r="BK8" s="48" t="s">
        <v>65</v>
      </c>
      <c r="BL8" s="12" t="s">
        <v>68</v>
      </c>
      <c r="BM8" s="80"/>
      <c r="BN8" s="48" t="s">
        <v>65</v>
      </c>
      <c r="BO8" s="12" t="s">
        <v>68</v>
      </c>
      <c r="BP8" s="80"/>
      <c r="BQ8" s="48" t="s">
        <v>65</v>
      </c>
      <c r="BR8" s="12" t="s">
        <v>68</v>
      </c>
      <c r="BS8" s="80"/>
      <c r="BT8" s="48" t="s">
        <v>65</v>
      </c>
      <c r="BU8" s="12" t="s">
        <v>68</v>
      </c>
      <c r="BV8" s="49" t="s">
        <v>66</v>
      </c>
      <c r="BW8" s="12" t="s">
        <v>50</v>
      </c>
      <c r="BX8" s="80"/>
      <c r="BY8" s="48" t="s">
        <v>65</v>
      </c>
      <c r="BZ8" s="12" t="s">
        <v>68</v>
      </c>
      <c r="CA8" s="80"/>
      <c r="CB8" s="48" t="s">
        <v>65</v>
      </c>
      <c r="CC8" s="12" t="s">
        <v>68</v>
      </c>
      <c r="CD8" s="80"/>
      <c r="CE8" s="48" t="s">
        <v>65</v>
      </c>
      <c r="CF8" s="12" t="s">
        <v>68</v>
      </c>
      <c r="CG8" s="80"/>
      <c r="CH8" s="48" t="s">
        <v>65</v>
      </c>
      <c r="CI8" s="12" t="s">
        <v>68</v>
      </c>
      <c r="CJ8" s="80"/>
      <c r="CK8" s="48" t="s">
        <v>65</v>
      </c>
      <c r="CL8" s="12" t="s">
        <v>68</v>
      </c>
      <c r="CM8" s="80"/>
      <c r="CN8" s="48" t="s">
        <v>65</v>
      </c>
      <c r="CO8" s="12" t="s">
        <v>68</v>
      </c>
      <c r="CP8" s="80"/>
      <c r="CQ8" s="48" t="s">
        <v>65</v>
      </c>
      <c r="CR8" s="12" t="s">
        <v>68</v>
      </c>
      <c r="CS8" s="80"/>
      <c r="CT8" s="48" t="s">
        <v>65</v>
      </c>
      <c r="CU8" s="12" t="s">
        <v>68</v>
      </c>
      <c r="CV8" s="80"/>
      <c r="CW8" s="48" t="s">
        <v>65</v>
      </c>
      <c r="CX8" s="12" t="s">
        <v>68</v>
      </c>
      <c r="CY8" s="80"/>
      <c r="CZ8" s="48" t="s">
        <v>65</v>
      </c>
      <c r="DA8" s="12" t="s">
        <v>68</v>
      </c>
      <c r="DB8" s="80"/>
      <c r="DC8" s="48" t="s">
        <v>65</v>
      </c>
      <c r="DD8" s="12" t="s">
        <v>68</v>
      </c>
      <c r="DE8" s="80"/>
      <c r="DF8" s="48" t="s">
        <v>65</v>
      </c>
      <c r="DG8" s="12" t="s">
        <v>68</v>
      </c>
      <c r="DH8" s="80"/>
      <c r="DI8" s="48" t="s">
        <v>65</v>
      </c>
      <c r="DJ8" s="12" t="s">
        <v>68</v>
      </c>
      <c r="DK8" s="176"/>
      <c r="DL8" s="80"/>
      <c r="DM8" s="48" t="s">
        <v>65</v>
      </c>
      <c r="DN8" s="12" t="s">
        <v>68</v>
      </c>
      <c r="DO8" s="80"/>
      <c r="DP8" s="48" t="s">
        <v>65</v>
      </c>
      <c r="DQ8" s="12" t="s">
        <v>68</v>
      </c>
      <c r="DR8" s="80"/>
      <c r="DS8" s="48" t="s">
        <v>65</v>
      </c>
      <c r="DT8" s="12" t="s">
        <v>68</v>
      </c>
      <c r="DU8" s="80"/>
      <c r="DV8" s="48" t="s">
        <v>65</v>
      </c>
      <c r="DW8" s="12" t="s">
        <v>68</v>
      </c>
      <c r="DX8" s="80"/>
      <c r="DY8" s="48" t="s">
        <v>65</v>
      </c>
      <c r="DZ8" s="12" t="s">
        <v>68</v>
      </c>
      <c r="EA8" s="80"/>
      <c r="EB8" s="48" t="s">
        <v>65</v>
      </c>
      <c r="EC8" s="12" t="s">
        <v>68</v>
      </c>
      <c r="ED8" s="80"/>
      <c r="EE8" s="48" t="s">
        <v>65</v>
      </c>
      <c r="EF8" s="12" t="s">
        <v>68</v>
      </c>
      <c r="EG8" s="108"/>
      <c r="EH8" s="80"/>
      <c r="EI8" s="48" t="s">
        <v>65</v>
      </c>
      <c r="EJ8" s="12" t="s">
        <v>68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5" t="s">
        <v>57</v>
      </c>
      <c r="C10" s="23">
        <v>269659.7</v>
      </c>
      <c r="D10" s="24">
        <v>17320.2</v>
      </c>
      <c r="E10" s="25">
        <f>DL10+EH10-ED10</f>
        <v>2199266.5</v>
      </c>
      <c r="F10" s="25">
        <f>DM10+EI10-EE10</f>
        <v>1283914.7</v>
      </c>
      <c r="G10" s="26">
        <f t="shared" ref="G10:G17" si="0">DN10+EJ10-EF10</f>
        <v>878235.60000000009</v>
      </c>
      <c r="H10" s="26">
        <f t="shared" ref="H10:H17" si="1">G10/F10*100</f>
        <v>68.40295542998301</v>
      </c>
      <c r="I10" s="26">
        <f t="shared" ref="I10:I17" si="2">G10/E10*100</f>
        <v>39.933114063257001</v>
      </c>
      <c r="J10" s="26">
        <f>T10+Y10+AI10+AN10+AS10+AX10+BP10+BX10+CA10+CD10+CG10+CJ10+CP10+CS10+CY10+DB10+DH10+AD10</f>
        <v>1055261.1000000001</v>
      </c>
      <c r="K10" s="26">
        <f>U10+Z10+AJ10+AO10+AT10+AY10+BQ10+BY10+CB10+CE10+CH10+CK10+CQ10+CT10+CZ10+DC10+DI10+AE10</f>
        <v>554792.30000000005</v>
      </c>
      <c r="L10" s="26">
        <f>V10+AA10+AK10+AP10+AU10+AZ10+BR10+BZ10+CC10+CF10+CI10+CL10+CR10+CU10+DA10+DD10+DJ10+AF10</f>
        <v>473207.89999999997</v>
      </c>
      <c r="M10" s="26">
        <f>L10/K10*100</f>
        <v>85.294604845813467</v>
      </c>
      <c r="N10" s="26">
        <f>L10/J10*100</f>
        <v>44.842731339191779</v>
      </c>
      <c r="O10" s="26">
        <f>T10+Y10+AD10</f>
        <v>150000</v>
      </c>
      <c r="P10" s="26">
        <f>U10+Z10+AE10</f>
        <v>76000</v>
      </c>
      <c r="Q10" s="26">
        <f>V10+AA10+AF10</f>
        <v>51925.3</v>
      </c>
      <c r="R10" s="26">
        <f>Q10/P10*100</f>
        <v>68.322763157894741</v>
      </c>
      <c r="S10" s="23">
        <f>Q10/O10*100</f>
        <v>34.616866666666667</v>
      </c>
      <c r="T10" s="27">
        <v>30000</v>
      </c>
      <c r="U10" s="27">
        <v>13000</v>
      </c>
      <c r="V10" s="26">
        <v>12720.3</v>
      </c>
      <c r="W10" s="26">
        <f>V10/U10*100</f>
        <v>97.848461538461535</v>
      </c>
      <c r="X10" s="23">
        <f>V10/T10*100</f>
        <v>42.400999999999996</v>
      </c>
      <c r="Y10" s="28">
        <v>20000</v>
      </c>
      <c r="Z10" s="28">
        <v>13000</v>
      </c>
      <c r="AA10" s="26">
        <v>14403.1</v>
      </c>
      <c r="AB10" s="26">
        <f>AA10/Z10*100</f>
        <v>110.79307692307691</v>
      </c>
      <c r="AC10" s="23">
        <f>AA10/Y10*100</f>
        <v>72.015500000000003</v>
      </c>
      <c r="AD10" s="23">
        <v>100000</v>
      </c>
      <c r="AE10" s="23">
        <v>50000</v>
      </c>
      <c r="AF10" s="26">
        <v>24801.9</v>
      </c>
      <c r="AG10" s="26">
        <f>AF10/AE10*100</f>
        <v>49.603800000000007</v>
      </c>
      <c r="AH10" s="23">
        <f>AF10/AD10*100</f>
        <v>24.801900000000003</v>
      </c>
      <c r="AI10" s="27">
        <v>351000</v>
      </c>
      <c r="AJ10" s="27">
        <v>180000</v>
      </c>
      <c r="AK10" s="26">
        <v>168713.1</v>
      </c>
      <c r="AL10" s="26">
        <f>AK10/AJ10*100</f>
        <v>93.729500000000002</v>
      </c>
      <c r="AM10" s="23">
        <f>AK10/AI10*100</f>
        <v>48.066410256410258</v>
      </c>
      <c r="AN10" s="27">
        <v>69160</v>
      </c>
      <c r="AO10" s="27">
        <v>56030</v>
      </c>
      <c r="AP10" s="26">
        <v>48121.3</v>
      </c>
      <c r="AQ10" s="26">
        <f>AP10/AO10*100</f>
        <v>85.884883098340183</v>
      </c>
      <c r="AR10" s="23">
        <f>AP10/AN10*100</f>
        <v>69.579670329670336</v>
      </c>
      <c r="AS10" s="29">
        <v>34000</v>
      </c>
      <c r="AT10" s="29">
        <v>20000</v>
      </c>
      <c r="AU10" s="26">
        <v>18274.2</v>
      </c>
      <c r="AV10" s="26">
        <f>AU10/AT10*100</f>
        <v>91.371000000000009</v>
      </c>
      <c r="AW10" s="23">
        <f>AU10/AS10*100</f>
        <v>53.747647058823532</v>
      </c>
      <c r="AX10" s="28">
        <v>0</v>
      </c>
      <c r="AY10" s="28">
        <v>0</v>
      </c>
      <c r="AZ10" s="23">
        <v>0</v>
      </c>
      <c r="BA10" s="23"/>
      <c r="BB10" s="23"/>
      <c r="BC10" s="23"/>
      <c r="BD10" s="23">
        <v>821975.3</v>
      </c>
      <c r="BE10" s="23">
        <v>410987.7</v>
      </c>
      <c r="BF10" s="23">
        <v>342489.59999999998</v>
      </c>
      <c r="BG10" s="28"/>
      <c r="BH10" s="30"/>
      <c r="BI10" s="30"/>
      <c r="BJ10" s="62">
        <v>3050.4</v>
      </c>
      <c r="BK10" s="31">
        <v>1415.4</v>
      </c>
      <c r="BL10" s="23">
        <v>890.8</v>
      </c>
      <c r="BM10" s="23"/>
      <c r="BN10" s="23"/>
      <c r="BO10" s="23"/>
      <c r="BP10" s="23"/>
      <c r="BQ10" s="23"/>
      <c r="BR10" s="23"/>
      <c r="BS10" s="26">
        <f t="shared" ref="BS10:BU17" si="3">BX10+CA10+CD10+CG10</f>
        <v>37734.6</v>
      </c>
      <c r="BT10" s="26">
        <f t="shared" si="3"/>
        <v>20844.7</v>
      </c>
      <c r="BU10" s="26">
        <f t="shared" si="3"/>
        <v>18067.900000000001</v>
      </c>
      <c r="BV10" s="26">
        <f>BU10/BT10*100</f>
        <v>86.678628140486552</v>
      </c>
      <c r="BW10" s="23">
        <f>BU10/BS10*100</f>
        <v>47.881519878307977</v>
      </c>
      <c r="BX10" s="27">
        <v>29734.6</v>
      </c>
      <c r="BY10" s="27">
        <v>12844.7</v>
      </c>
      <c r="BZ10" s="26">
        <v>10953.1</v>
      </c>
      <c r="CA10" s="23">
        <v>0</v>
      </c>
      <c r="CB10" s="23">
        <v>0</v>
      </c>
      <c r="CC10" s="26">
        <v>0</v>
      </c>
      <c r="CD10" s="23">
        <v>0</v>
      </c>
      <c r="CE10" s="23">
        <v>0</v>
      </c>
      <c r="CF10" s="23">
        <v>0</v>
      </c>
      <c r="CG10" s="27">
        <v>8000</v>
      </c>
      <c r="CH10" s="27">
        <v>8000</v>
      </c>
      <c r="CI10" s="23">
        <v>7114.8</v>
      </c>
      <c r="CJ10" s="23">
        <v>0</v>
      </c>
      <c r="CK10" s="23">
        <v>0</v>
      </c>
      <c r="CL10" s="23"/>
      <c r="CM10" s="23">
        <v>5997</v>
      </c>
      <c r="CN10" s="23">
        <v>3736.6</v>
      </c>
      <c r="CO10" s="23">
        <v>1199.4000000000001</v>
      </c>
      <c r="CP10" s="27"/>
      <c r="CQ10" s="27"/>
      <c r="CR10" s="23"/>
      <c r="CS10" s="27">
        <v>392126.5</v>
      </c>
      <c r="CT10" s="27">
        <v>187160</v>
      </c>
      <c r="CU10" s="23">
        <v>152026.70000000001</v>
      </c>
      <c r="CV10" s="23">
        <v>204890.9</v>
      </c>
      <c r="CW10" s="23">
        <v>79044.899999999994</v>
      </c>
      <c r="CX10" s="23">
        <v>65486.2</v>
      </c>
      <c r="CY10" s="27">
        <v>15000</v>
      </c>
      <c r="CZ10" s="27">
        <v>11250</v>
      </c>
      <c r="DA10" s="23">
        <v>13897.2</v>
      </c>
      <c r="DB10" s="23">
        <v>2000</v>
      </c>
      <c r="DC10" s="23">
        <v>1327.6</v>
      </c>
      <c r="DD10" s="23">
        <v>1183.0999999999999</v>
      </c>
      <c r="DE10" s="23"/>
      <c r="DF10" s="23"/>
      <c r="DG10" s="23"/>
      <c r="DH10" s="23">
        <v>4240</v>
      </c>
      <c r="DI10" s="23">
        <v>2180</v>
      </c>
      <c r="DJ10" s="26">
        <v>999.1</v>
      </c>
      <c r="DK10" s="26"/>
      <c r="DL10" s="26">
        <f>T10+Y10+AI10+AN10+AS10+AX10+BA10+BD10+BG10+BJ10+BM10+BP10+BX10+CA10+CD10+CG10+CJ10+CM10+CP10+CS10+CY10+DB10+DE10+DH10+AD10</f>
        <v>1886283.8</v>
      </c>
      <c r="DM10" s="26">
        <f>U10+Z10+AJ10+AO10+AT10+AY10+BB10+BE10+BH10+BK10+BN10+BQ10+BY10+CB10+CE10+CH10+CK10+CN10+CQ10+CT10+CZ10+DC10+DF10+DI10+AE10</f>
        <v>970931.99999999988</v>
      </c>
      <c r="DN10" s="26">
        <f>V10+AA10+AK10+AP10+AU10+AZ10+BC10+BF10+BI10+BL10+BO10+BR10+BZ10+CC10+CF10+CI10+CL10+CO10+CR10+CU10+DA10+DD10+DG10+DJ10+DK10+AF10</f>
        <v>817787.70000000007</v>
      </c>
      <c r="DO10" s="23"/>
      <c r="DP10" s="23"/>
      <c r="DQ10" s="23"/>
      <c r="DR10" s="23">
        <v>312982.7</v>
      </c>
      <c r="DS10" s="23">
        <v>312982.7</v>
      </c>
      <c r="DT10" s="23">
        <v>60447.9</v>
      </c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0</v>
      </c>
      <c r="EE10" s="23">
        <v>0</v>
      </c>
      <c r="EF10" s="26">
        <v>0</v>
      </c>
      <c r="EG10" s="26"/>
      <c r="EH10" s="26">
        <f t="shared" ref="EH10:EI17" si="4">DO10+DR10+DU10+DX10+EA10+ED10</f>
        <v>312982.7</v>
      </c>
      <c r="EI10" s="26">
        <f t="shared" si="4"/>
        <v>312982.7</v>
      </c>
      <c r="EJ10" s="26">
        <f t="shared" ref="EJ10:EJ17" si="5">DQ10+DT10+DW10+DZ10+EC10+EF10+EG10</f>
        <v>60447.9</v>
      </c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x14ac:dyDescent="0.3">
      <c r="A11" s="22">
        <v>2</v>
      </c>
      <c r="B11" s="45" t="s">
        <v>58</v>
      </c>
      <c r="C11" s="23">
        <v>420144</v>
      </c>
      <c r="D11" s="34">
        <v>250.3</v>
      </c>
      <c r="E11" s="25">
        <f t="shared" ref="E11:F17" si="6">DL11+EH11-ED11</f>
        <v>1404172.4</v>
      </c>
      <c r="F11" s="25">
        <f t="shared" si="6"/>
        <v>591616.4</v>
      </c>
      <c r="G11" s="26">
        <f t="shared" si="0"/>
        <v>420772.70000000007</v>
      </c>
      <c r="H11" s="26">
        <f t="shared" si="1"/>
        <v>71.122555088060452</v>
      </c>
      <c r="I11" s="26">
        <f t="shared" si="2"/>
        <v>29.965885955314324</v>
      </c>
      <c r="J11" s="26">
        <f t="shared" ref="J11:L17" si="7">T11+Y11+AI11+AN11+AS11+AX11+BP11+BX11+CA11+CD11+CG11+CJ11+CP11+CS11+CY11+DB11+DH11+AD11</f>
        <v>356173.9</v>
      </c>
      <c r="K11" s="26">
        <f t="shared" si="7"/>
        <v>124660.70000000001</v>
      </c>
      <c r="L11" s="26">
        <f t="shared" si="7"/>
        <v>111734.09999999999</v>
      </c>
      <c r="M11" s="26">
        <f t="shared" ref="M11:M17" si="8">L11/K11*100</f>
        <v>89.63057322796999</v>
      </c>
      <c r="N11" s="26">
        <f t="shared" ref="N11:N17" si="9">L11/J11*100</f>
        <v>31.370659107812219</v>
      </c>
      <c r="O11" s="26">
        <f t="shared" ref="O11:Q17" si="10">T11+Y11+AD11</f>
        <v>112496</v>
      </c>
      <c r="P11" s="26">
        <f t="shared" si="10"/>
        <v>39373.599999999999</v>
      </c>
      <c r="Q11" s="26">
        <f t="shared" si="10"/>
        <v>22979.8</v>
      </c>
      <c r="R11" s="26">
        <f t="shared" ref="R11:R17" si="11">Q11/P11*100</f>
        <v>58.363471971066907</v>
      </c>
      <c r="S11" s="23">
        <f t="shared" ref="S11:S17" si="12">Q11/O11*100</f>
        <v>20.427215189873419</v>
      </c>
      <c r="T11" s="27">
        <v>2624.6</v>
      </c>
      <c r="U11" s="27">
        <v>918.6</v>
      </c>
      <c r="V11" s="26">
        <v>961.5</v>
      </c>
      <c r="W11" s="26">
        <f t="shared" ref="W11:W17" si="13">V11/U11*100</f>
        <v>104.67015022860875</v>
      </c>
      <c r="X11" s="23">
        <f t="shared" ref="X11:X17" si="14">V11/T11*100</f>
        <v>36.634153775813459</v>
      </c>
      <c r="Y11" s="28">
        <v>11248.3</v>
      </c>
      <c r="Z11" s="28">
        <v>3936.9</v>
      </c>
      <c r="AA11" s="26">
        <v>8365.7999999999993</v>
      </c>
      <c r="AB11" s="26">
        <f t="shared" ref="AB11:AB17" si="15">AA11/Z11*100</f>
        <v>212.49714242170234</v>
      </c>
      <c r="AC11" s="23">
        <f t="shared" ref="AC11:AC17" si="16">AA11/Y11*100</f>
        <v>74.37390539014784</v>
      </c>
      <c r="AD11" s="23">
        <v>98623.1</v>
      </c>
      <c r="AE11" s="23">
        <v>34518.1</v>
      </c>
      <c r="AF11" s="23">
        <v>13652.5</v>
      </c>
      <c r="AG11" s="26">
        <f t="shared" ref="AG11:AG18" si="17">AF11/AE11*100</f>
        <v>39.55171344888624</v>
      </c>
      <c r="AH11" s="23">
        <f t="shared" ref="AH11:AH18" si="18">AF11/AD11*100</f>
        <v>13.843105722695798</v>
      </c>
      <c r="AI11" s="27">
        <v>157781.20000000001</v>
      </c>
      <c r="AJ11" s="27">
        <v>55223.4</v>
      </c>
      <c r="AK11" s="26">
        <v>55824.2</v>
      </c>
      <c r="AL11" s="26">
        <f t="shared" ref="AL11:AL17" si="19">AK11/AJ11*100</f>
        <v>101.08794460319356</v>
      </c>
      <c r="AM11" s="23">
        <f t="shared" ref="AM11:AM17" si="20">AK11/AI11*100</f>
        <v>35.38076779743087</v>
      </c>
      <c r="AN11" s="27">
        <v>7765.8</v>
      </c>
      <c r="AO11" s="27">
        <v>2718</v>
      </c>
      <c r="AP11" s="26">
        <v>4860.8999999999996</v>
      </c>
      <c r="AQ11" s="26">
        <f t="shared" ref="AQ11:AQ17" si="21">AP11/AO11*100</f>
        <v>178.84105960264901</v>
      </c>
      <c r="AR11" s="23">
        <f t="shared" ref="AR11:AR17" si="22">AP11/AN11*100</f>
        <v>62.59367998145715</v>
      </c>
      <c r="AS11" s="29">
        <v>0</v>
      </c>
      <c r="AT11" s="29">
        <v>0</v>
      </c>
      <c r="AU11" s="26">
        <v>0</v>
      </c>
      <c r="AV11" s="26" t="e">
        <f t="shared" ref="AV11:AV17" si="23">AU11/AT11*100</f>
        <v>#DIV/0!</v>
      </c>
      <c r="AW11" s="23" t="e">
        <f t="shared" ref="AW11:AW17" si="24">AU11/AS11*100</f>
        <v>#DIV/0!</v>
      </c>
      <c r="AX11" s="28">
        <v>0</v>
      </c>
      <c r="AY11" s="28">
        <v>0</v>
      </c>
      <c r="AZ11" s="23">
        <v>0</v>
      </c>
      <c r="BA11" s="23"/>
      <c r="BB11" s="23"/>
      <c r="BC11" s="23"/>
      <c r="BD11" s="23">
        <v>667708.4</v>
      </c>
      <c r="BE11" s="23">
        <v>333854.2</v>
      </c>
      <c r="BF11" s="23">
        <v>278211.90000000002</v>
      </c>
      <c r="BG11" s="30"/>
      <c r="BH11" s="30"/>
      <c r="BI11" s="30"/>
      <c r="BJ11" s="63"/>
      <c r="BK11" s="31"/>
      <c r="BL11" s="23">
        <v>190.9</v>
      </c>
      <c r="BM11" s="23"/>
      <c r="BN11" s="23"/>
      <c r="BO11" s="23"/>
      <c r="BP11" s="23"/>
      <c r="BQ11" s="23"/>
      <c r="BR11" s="23"/>
      <c r="BS11" s="26">
        <f t="shared" si="3"/>
        <v>13767.3</v>
      </c>
      <c r="BT11" s="26">
        <f t="shared" si="3"/>
        <v>4818.5</v>
      </c>
      <c r="BU11" s="26">
        <f t="shared" si="3"/>
        <v>4428.3999999999996</v>
      </c>
      <c r="BV11" s="26">
        <f t="shared" ref="BV11:BV17" si="25">BU11/BT11*100</f>
        <v>91.904119539275698</v>
      </c>
      <c r="BW11" s="23">
        <f t="shared" ref="BW11:BW17" si="26">BU11/BS11*100</f>
        <v>32.166074684215495</v>
      </c>
      <c r="BX11" s="27">
        <v>11067.8</v>
      </c>
      <c r="BY11" s="27">
        <v>3873.7</v>
      </c>
      <c r="BZ11" s="26">
        <v>2783.5</v>
      </c>
      <c r="CA11" s="23">
        <v>0</v>
      </c>
      <c r="CB11" s="23">
        <v>0</v>
      </c>
      <c r="CC11" s="26">
        <v>1014.9</v>
      </c>
      <c r="CD11" s="23">
        <v>0</v>
      </c>
      <c r="CE11" s="23">
        <v>0</v>
      </c>
      <c r="CF11" s="23">
        <v>0</v>
      </c>
      <c r="CG11" s="27">
        <v>2699.5</v>
      </c>
      <c r="CH11" s="27">
        <v>944.8</v>
      </c>
      <c r="CI11" s="23">
        <v>630</v>
      </c>
      <c r="CJ11" s="23">
        <v>0</v>
      </c>
      <c r="CK11" s="23">
        <v>0</v>
      </c>
      <c r="CL11" s="23"/>
      <c r="CM11" s="23"/>
      <c r="CN11" s="23"/>
      <c r="CO11" s="23"/>
      <c r="CP11" s="27"/>
      <c r="CQ11" s="27"/>
      <c r="CR11" s="23"/>
      <c r="CS11" s="27">
        <v>63863.6</v>
      </c>
      <c r="CT11" s="27">
        <v>22352.2</v>
      </c>
      <c r="CU11" s="23">
        <v>20070.2</v>
      </c>
      <c r="CV11" s="23">
        <v>24163.599999999999</v>
      </c>
      <c r="CW11" s="23">
        <v>8457.2999999999993</v>
      </c>
      <c r="CX11" s="23">
        <v>2052.4</v>
      </c>
      <c r="CY11" s="27">
        <v>0</v>
      </c>
      <c r="CZ11" s="27">
        <v>0</v>
      </c>
      <c r="DA11" s="23">
        <v>0</v>
      </c>
      <c r="DB11" s="23">
        <v>0</v>
      </c>
      <c r="DC11" s="23">
        <v>0</v>
      </c>
      <c r="DD11" s="23">
        <v>0</v>
      </c>
      <c r="DE11" s="23"/>
      <c r="DF11" s="23"/>
      <c r="DG11" s="23"/>
      <c r="DH11" s="23">
        <v>500</v>
      </c>
      <c r="DI11" s="23">
        <v>175</v>
      </c>
      <c r="DJ11" s="26">
        <v>3570.6</v>
      </c>
      <c r="DK11" s="26"/>
      <c r="DL11" s="26">
        <f t="shared" ref="DL11:DM17" si="27">T11+Y11+AI11+AN11+AS11+AX11+BA11+BD11+BG11+BJ11+BM11+BP11+BX11+CA11+CD11+CG11+CJ11+CM11+CP11+CS11+CY11+DB11+DE11+DH11+AD11</f>
        <v>1023882.3</v>
      </c>
      <c r="DM11" s="26">
        <f t="shared" si="27"/>
        <v>458514.9</v>
      </c>
      <c r="DN11" s="26">
        <f t="shared" ref="DN11:DN17" si="28">V11+AA11+AK11+AP11+AU11+AZ11+BC11+BF11+BI11+BL11+BO11+BR11+BZ11+CC11+CF11+CI11+CL11+CO11+CR11+CU11+DA11+DD11+DG11+DJ11+DK11+AF11</f>
        <v>390136.90000000008</v>
      </c>
      <c r="DO11" s="23"/>
      <c r="DP11" s="23"/>
      <c r="DQ11" s="23"/>
      <c r="DR11" s="23">
        <v>380290.1</v>
      </c>
      <c r="DS11" s="23">
        <v>133101.5</v>
      </c>
      <c r="DT11" s="23">
        <v>30635.8</v>
      </c>
      <c r="DU11" s="23"/>
      <c r="DV11" s="23"/>
      <c r="DW11" s="23"/>
      <c r="DX11" s="23"/>
      <c r="DY11" s="23"/>
      <c r="DZ11" s="23"/>
      <c r="EA11" s="23"/>
      <c r="EB11" s="23"/>
      <c r="EC11" s="23"/>
      <c r="ED11" s="23">
        <v>0</v>
      </c>
      <c r="EE11" s="23">
        <v>0</v>
      </c>
      <c r="EF11" s="26">
        <v>0</v>
      </c>
      <c r="EG11" s="26"/>
      <c r="EH11" s="26">
        <f t="shared" si="4"/>
        <v>380290.1</v>
      </c>
      <c r="EI11" s="26">
        <f t="shared" si="4"/>
        <v>133101.5</v>
      </c>
      <c r="EJ11" s="26">
        <f t="shared" si="5"/>
        <v>30635.8</v>
      </c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3</v>
      </c>
      <c r="B12" s="45" t="s">
        <v>59</v>
      </c>
      <c r="C12" s="23">
        <v>69614.400000000009</v>
      </c>
      <c r="D12" s="34">
        <v>0</v>
      </c>
      <c r="E12" s="25">
        <f t="shared" si="6"/>
        <v>1324517.5999999999</v>
      </c>
      <c r="F12" s="25">
        <f t="shared" si="6"/>
        <v>645822.6</v>
      </c>
      <c r="G12" s="26">
        <f t="shared" si="0"/>
        <v>464899.61100000003</v>
      </c>
      <c r="H12" s="26">
        <f t="shared" si="1"/>
        <v>71.985652251872267</v>
      </c>
      <c r="I12" s="26">
        <f t="shared" si="2"/>
        <v>35.099541976641163</v>
      </c>
      <c r="J12" s="26">
        <f t="shared" si="7"/>
        <v>330265</v>
      </c>
      <c r="K12" s="26">
        <f t="shared" si="7"/>
        <v>165132</v>
      </c>
      <c r="L12" s="26">
        <f t="shared" si="7"/>
        <v>124828.211</v>
      </c>
      <c r="M12" s="26">
        <f t="shared" si="8"/>
        <v>75.592986822663079</v>
      </c>
      <c r="N12" s="26">
        <f t="shared" si="9"/>
        <v>37.796378968404163</v>
      </c>
      <c r="O12" s="26">
        <f t="shared" si="10"/>
        <v>133200</v>
      </c>
      <c r="P12" s="26">
        <f t="shared" si="10"/>
        <v>66600</v>
      </c>
      <c r="Q12" s="26">
        <f t="shared" si="10"/>
        <v>34457.659</v>
      </c>
      <c r="R12" s="26">
        <f t="shared" si="11"/>
        <v>51.738226726726722</v>
      </c>
      <c r="S12" s="23">
        <f t="shared" si="12"/>
        <v>25.869113363363361</v>
      </c>
      <c r="T12" s="27">
        <v>1200</v>
      </c>
      <c r="U12" s="27">
        <v>600</v>
      </c>
      <c r="V12" s="26">
        <v>577.798</v>
      </c>
      <c r="W12" s="26">
        <f t="shared" si="13"/>
        <v>96.299666666666667</v>
      </c>
      <c r="X12" s="23">
        <f t="shared" si="14"/>
        <v>48.149833333333333</v>
      </c>
      <c r="Y12" s="35">
        <v>20000</v>
      </c>
      <c r="Z12" s="35">
        <v>10000</v>
      </c>
      <c r="AA12" s="26">
        <v>13320.174999999999</v>
      </c>
      <c r="AB12" s="26">
        <f t="shared" si="15"/>
        <v>133.20174999999998</v>
      </c>
      <c r="AC12" s="23">
        <f t="shared" si="16"/>
        <v>66.600874999999988</v>
      </c>
      <c r="AD12" s="23">
        <v>112000</v>
      </c>
      <c r="AE12" s="23">
        <v>56000</v>
      </c>
      <c r="AF12" s="23">
        <v>20559.686000000002</v>
      </c>
      <c r="AG12" s="26">
        <f t="shared" si="17"/>
        <v>36.713725000000004</v>
      </c>
      <c r="AH12" s="23">
        <f t="shared" si="18"/>
        <v>18.356862500000002</v>
      </c>
      <c r="AI12" s="27">
        <v>130000</v>
      </c>
      <c r="AJ12" s="27">
        <v>65000</v>
      </c>
      <c r="AK12" s="26">
        <v>56640.544000000002</v>
      </c>
      <c r="AL12" s="26">
        <f t="shared" si="19"/>
        <v>87.139298461538459</v>
      </c>
      <c r="AM12" s="23">
        <f t="shared" si="20"/>
        <v>43.56964923076923</v>
      </c>
      <c r="AN12" s="27">
        <v>8630</v>
      </c>
      <c r="AO12" s="27">
        <v>4315</v>
      </c>
      <c r="AP12" s="26">
        <v>7028.67</v>
      </c>
      <c r="AQ12" s="26">
        <f t="shared" si="21"/>
        <v>162.88922363847044</v>
      </c>
      <c r="AR12" s="23">
        <f t="shared" si="22"/>
        <v>81.44461181923522</v>
      </c>
      <c r="AS12" s="29">
        <v>0</v>
      </c>
      <c r="AT12" s="29">
        <v>0</v>
      </c>
      <c r="AU12" s="26">
        <v>0</v>
      </c>
      <c r="AV12" s="26" t="e">
        <f t="shared" si="23"/>
        <v>#DIV/0!</v>
      </c>
      <c r="AW12" s="23" t="e">
        <f t="shared" si="24"/>
        <v>#DIV/0!</v>
      </c>
      <c r="AX12" s="28">
        <v>0</v>
      </c>
      <c r="AY12" s="28">
        <v>0</v>
      </c>
      <c r="AZ12" s="23">
        <v>0</v>
      </c>
      <c r="BA12" s="23"/>
      <c r="BB12" s="23"/>
      <c r="BC12" s="23"/>
      <c r="BD12" s="23">
        <v>816171.2</v>
      </c>
      <c r="BE12" s="23">
        <v>408085.6</v>
      </c>
      <c r="BF12" s="23">
        <v>340071.4</v>
      </c>
      <c r="BG12" s="30"/>
      <c r="BH12" s="30"/>
      <c r="BI12" s="30"/>
      <c r="BJ12" s="63"/>
      <c r="BK12" s="31"/>
      <c r="BL12" s="23"/>
      <c r="BM12" s="23"/>
      <c r="BN12" s="23"/>
      <c r="BO12" s="23"/>
      <c r="BP12" s="23"/>
      <c r="BQ12" s="23"/>
      <c r="BR12" s="23"/>
      <c r="BS12" s="26">
        <f t="shared" si="3"/>
        <v>7355</v>
      </c>
      <c r="BT12" s="26">
        <f t="shared" si="3"/>
        <v>3677</v>
      </c>
      <c r="BU12" s="26">
        <f t="shared" si="3"/>
        <v>3521.2659999999996</v>
      </c>
      <c r="BV12" s="26">
        <f t="shared" si="25"/>
        <v>95.764645091106871</v>
      </c>
      <c r="BW12" s="23">
        <f t="shared" si="26"/>
        <v>47.875812372535684</v>
      </c>
      <c r="BX12" s="27">
        <v>5300</v>
      </c>
      <c r="BY12" s="27">
        <v>2650</v>
      </c>
      <c r="BZ12" s="26">
        <v>640.17499999999995</v>
      </c>
      <c r="CA12" s="23">
        <v>0</v>
      </c>
      <c r="CB12" s="23">
        <v>0</v>
      </c>
      <c r="CC12" s="26">
        <v>952.89099999999996</v>
      </c>
      <c r="CD12" s="23">
        <v>0</v>
      </c>
      <c r="CE12" s="23">
        <v>0</v>
      </c>
      <c r="CF12" s="23">
        <v>0</v>
      </c>
      <c r="CG12" s="27">
        <v>2055</v>
      </c>
      <c r="CH12" s="27">
        <v>1027</v>
      </c>
      <c r="CI12" s="23">
        <v>1928.2</v>
      </c>
      <c r="CJ12" s="23">
        <v>0</v>
      </c>
      <c r="CK12" s="23">
        <v>0</v>
      </c>
      <c r="CL12" s="23"/>
      <c r="CM12" s="23"/>
      <c r="CN12" s="23"/>
      <c r="CO12" s="23"/>
      <c r="CP12" s="27"/>
      <c r="CQ12" s="27"/>
      <c r="CR12" s="23"/>
      <c r="CS12" s="27">
        <v>44280</v>
      </c>
      <c r="CT12" s="27">
        <v>22140</v>
      </c>
      <c r="CU12" s="23">
        <v>16956.984</v>
      </c>
      <c r="CV12" s="23">
        <v>18000</v>
      </c>
      <c r="CW12" s="23">
        <v>9000</v>
      </c>
      <c r="CX12" s="23">
        <v>7230.7340000000004</v>
      </c>
      <c r="CY12" s="27">
        <v>5000</v>
      </c>
      <c r="CZ12" s="27">
        <v>2500</v>
      </c>
      <c r="DA12" s="23">
        <v>5951.7979999999998</v>
      </c>
      <c r="DB12" s="23">
        <v>300</v>
      </c>
      <c r="DC12" s="23">
        <v>150</v>
      </c>
      <c r="DD12" s="23">
        <v>0</v>
      </c>
      <c r="DE12" s="23"/>
      <c r="DF12" s="23"/>
      <c r="DG12" s="23"/>
      <c r="DH12" s="23">
        <v>1500</v>
      </c>
      <c r="DI12" s="23">
        <v>750</v>
      </c>
      <c r="DJ12" s="26">
        <v>271.29000000000002</v>
      </c>
      <c r="DK12" s="26"/>
      <c r="DL12" s="26">
        <f t="shared" si="27"/>
        <v>1146436.2</v>
      </c>
      <c r="DM12" s="26">
        <f t="shared" si="27"/>
        <v>573217.6</v>
      </c>
      <c r="DN12" s="26">
        <f t="shared" si="28"/>
        <v>464899.61100000003</v>
      </c>
      <c r="DO12" s="23"/>
      <c r="DP12" s="23"/>
      <c r="DQ12" s="23"/>
      <c r="DR12" s="23">
        <v>178081.4</v>
      </c>
      <c r="DS12" s="23">
        <v>72605</v>
      </c>
      <c r="DT12" s="23">
        <v>0</v>
      </c>
      <c r="DU12" s="23"/>
      <c r="DV12" s="23"/>
      <c r="DW12" s="23"/>
      <c r="DX12" s="23"/>
      <c r="DY12" s="23"/>
      <c r="DZ12" s="23"/>
      <c r="EA12" s="23"/>
      <c r="EB12" s="23"/>
      <c r="EC12" s="23"/>
      <c r="ED12" s="23">
        <v>62603</v>
      </c>
      <c r="EE12" s="23">
        <v>62603</v>
      </c>
      <c r="EF12" s="26">
        <v>62603</v>
      </c>
      <c r="EG12" s="26"/>
      <c r="EH12" s="26">
        <f t="shared" si="4"/>
        <v>240684.4</v>
      </c>
      <c r="EI12" s="26">
        <f t="shared" si="4"/>
        <v>135208</v>
      </c>
      <c r="EJ12" s="26">
        <f t="shared" si="5"/>
        <v>62603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x14ac:dyDescent="0.3">
      <c r="A13" s="22">
        <v>4</v>
      </c>
      <c r="B13" s="45" t="s">
        <v>60</v>
      </c>
      <c r="C13" s="23">
        <v>242745.5</v>
      </c>
      <c r="D13" s="34">
        <v>0</v>
      </c>
      <c r="E13" s="25">
        <f t="shared" si="6"/>
        <v>1451386.9</v>
      </c>
      <c r="F13" s="25">
        <f t="shared" si="6"/>
        <v>811391.65899999999</v>
      </c>
      <c r="G13" s="26">
        <f t="shared" si="0"/>
        <v>499717.10000000009</v>
      </c>
      <c r="H13" s="26">
        <f t="shared" si="1"/>
        <v>61.587655536892825</v>
      </c>
      <c r="I13" s="26">
        <f t="shared" si="2"/>
        <v>34.430316271974078</v>
      </c>
      <c r="J13" s="26">
        <f t="shared" si="7"/>
        <v>673186.5</v>
      </c>
      <c r="K13" s="26">
        <f t="shared" si="7"/>
        <v>305098</v>
      </c>
      <c r="L13" s="26">
        <f t="shared" si="7"/>
        <v>217114.3</v>
      </c>
      <c r="M13" s="26">
        <f t="shared" si="8"/>
        <v>71.16215117765438</v>
      </c>
      <c r="N13" s="26">
        <f t="shared" si="9"/>
        <v>32.251731132457351</v>
      </c>
      <c r="O13" s="26">
        <f t="shared" si="10"/>
        <v>175800</v>
      </c>
      <c r="P13" s="26">
        <f t="shared" si="10"/>
        <v>69447</v>
      </c>
      <c r="Q13" s="26">
        <f t="shared" si="10"/>
        <v>46359.8</v>
      </c>
      <c r="R13" s="26">
        <f t="shared" si="11"/>
        <v>66.755655391881589</v>
      </c>
      <c r="S13" s="23">
        <f t="shared" si="12"/>
        <v>26.370762229806598</v>
      </c>
      <c r="T13" s="27">
        <v>20000</v>
      </c>
      <c r="U13" s="27">
        <v>9990</v>
      </c>
      <c r="V13" s="26">
        <v>6656.4</v>
      </c>
      <c r="W13" s="26">
        <f t="shared" si="13"/>
        <v>66.630630630630634</v>
      </c>
      <c r="X13" s="23">
        <f t="shared" si="14"/>
        <v>33.282000000000004</v>
      </c>
      <c r="Y13" s="35">
        <v>22800</v>
      </c>
      <c r="Z13" s="35">
        <v>11383</v>
      </c>
      <c r="AA13" s="26">
        <v>9369.5</v>
      </c>
      <c r="AB13" s="26">
        <f t="shared" si="15"/>
        <v>82.311341474128085</v>
      </c>
      <c r="AC13" s="23">
        <f t="shared" si="16"/>
        <v>41.094298245614034</v>
      </c>
      <c r="AD13" s="23">
        <v>133000</v>
      </c>
      <c r="AE13" s="23">
        <v>48074</v>
      </c>
      <c r="AF13" s="23">
        <v>30333.9</v>
      </c>
      <c r="AG13" s="26">
        <f t="shared" si="17"/>
        <v>63.098348379581481</v>
      </c>
      <c r="AH13" s="23">
        <f t="shared" si="18"/>
        <v>22.807443609022556</v>
      </c>
      <c r="AI13" s="27">
        <v>243000</v>
      </c>
      <c r="AJ13" s="27">
        <v>108604</v>
      </c>
      <c r="AK13" s="26">
        <v>84773.5</v>
      </c>
      <c r="AL13" s="26">
        <f t="shared" si="19"/>
        <v>78.057438031748376</v>
      </c>
      <c r="AM13" s="23">
        <f t="shared" si="20"/>
        <v>34.886213991769552</v>
      </c>
      <c r="AN13" s="27">
        <v>31889.5</v>
      </c>
      <c r="AO13" s="27">
        <v>15877</v>
      </c>
      <c r="AP13" s="26">
        <v>15020.8</v>
      </c>
      <c r="AQ13" s="26">
        <f t="shared" si="21"/>
        <v>94.607293569314095</v>
      </c>
      <c r="AR13" s="23">
        <f t="shared" si="22"/>
        <v>47.102651342918513</v>
      </c>
      <c r="AS13" s="29">
        <v>0</v>
      </c>
      <c r="AT13" s="29">
        <v>0</v>
      </c>
      <c r="AU13" s="26">
        <v>0</v>
      </c>
      <c r="AV13" s="26" t="e">
        <f t="shared" si="23"/>
        <v>#DIV/0!</v>
      </c>
      <c r="AW13" s="23" t="e">
        <f t="shared" si="24"/>
        <v>#DIV/0!</v>
      </c>
      <c r="AX13" s="28">
        <v>0</v>
      </c>
      <c r="AY13" s="28">
        <v>0</v>
      </c>
      <c r="AZ13" s="23">
        <v>0</v>
      </c>
      <c r="BA13" s="23"/>
      <c r="BB13" s="23"/>
      <c r="BC13" s="23"/>
      <c r="BD13" s="23">
        <v>538802.19999999995</v>
      </c>
      <c r="BE13" s="23">
        <v>269401.09999999998</v>
      </c>
      <c r="BF13" s="23">
        <v>224501</v>
      </c>
      <c r="BG13" s="30"/>
      <c r="BH13" s="30"/>
      <c r="BI13" s="30"/>
      <c r="BJ13" s="63">
        <v>5011.3</v>
      </c>
      <c r="BK13" s="31">
        <v>2505.6</v>
      </c>
      <c r="BL13" s="23">
        <v>1463.3</v>
      </c>
      <c r="BM13" s="23"/>
      <c r="BN13" s="23"/>
      <c r="BO13" s="23"/>
      <c r="BP13" s="23"/>
      <c r="BQ13" s="23"/>
      <c r="BR13" s="23"/>
      <c r="BS13" s="26">
        <f t="shared" si="3"/>
        <v>13307</v>
      </c>
      <c r="BT13" s="26">
        <f t="shared" si="3"/>
        <v>6667</v>
      </c>
      <c r="BU13" s="26">
        <f t="shared" si="3"/>
        <v>2027.4</v>
      </c>
      <c r="BV13" s="26">
        <f t="shared" si="25"/>
        <v>30.409479526023702</v>
      </c>
      <c r="BW13" s="23">
        <f t="shared" si="26"/>
        <v>15.23559029082438</v>
      </c>
      <c r="BX13" s="27">
        <v>12637</v>
      </c>
      <c r="BY13" s="27">
        <v>6337</v>
      </c>
      <c r="BZ13" s="26">
        <v>1552.4</v>
      </c>
      <c r="CA13" s="23">
        <v>0</v>
      </c>
      <c r="CB13" s="23">
        <v>0</v>
      </c>
      <c r="CC13" s="26">
        <v>130.80000000000001</v>
      </c>
      <c r="CD13" s="23">
        <v>0</v>
      </c>
      <c r="CE13" s="23">
        <v>0</v>
      </c>
      <c r="CF13" s="23">
        <v>7.4</v>
      </c>
      <c r="CG13" s="27">
        <v>670</v>
      </c>
      <c r="CH13" s="27">
        <v>330</v>
      </c>
      <c r="CI13" s="23">
        <v>336.8</v>
      </c>
      <c r="CJ13" s="23">
        <v>0</v>
      </c>
      <c r="CK13" s="23">
        <v>0</v>
      </c>
      <c r="CL13" s="23"/>
      <c r="CM13" s="23"/>
      <c r="CN13" s="23">
        <v>0</v>
      </c>
      <c r="CO13" s="23">
        <v>0</v>
      </c>
      <c r="CP13" s="27">
        <v>110</v>
      </c>
      <c r="CQ13" s="27">
        <v>48</v>
      </c>
      <c r="CR13" s="23">
        <v>16</v>
      </c>
      <c r="CS13" s="27">
        <v>126380</v>
      </c>
      <c r="CT13" s="64">
        <v>63126</v>
      </c>
      <c r="CU13" s="65">
        <v>37931.699999999997</v>
      </c>
      <c r="CV13" s="23">
        <v>53000</v>
      </c>
      <c r="CW13" s="23">
        <v>26496</v>
      </c>
      <c r="CX13" s="23">
        <v>9782.5</v>
      </c>
      <c r="CY13" s="27">
        <v>79600</v>
      </c>
      <c r="CZ13" s="27">
        <v>39792</v>
      </c>
      <c r="DA13" s="23">
        <v>22877.7</v>
      </c>
      <c r="DB13" s="23">
        <v>1200</v>
      </c>
      <c r="DC13" s="23">
        <v>600</v>
      </c>
      <c r="DD13" s="23">
        <v>2700</v>
      </c>
      <c r="DE13" s="23"/>
      <c r="DF13" s="23"/>
      <c r="DG13" s="23"/>
      <c r="DH13" s="23">
        <v>1900</v>
      </c>
      <c r="DI13" s="66">
        <v>937</v>
      </c>
      <c r="DJ13" s="67">
        <v>5407.4</v>
      </c>
      <c r="DK13" s="26"/>
      <c r="DL13" s="26">
        <f t="shared" si="27"/>
        <v>1217000</v>
      </c>
      <c r="DM13" s="26">
        <f t="shared" si="27"/>
        <v>577004.69999999995</v>
      </c>
      <c r="DN13" s="26">
        <f t="shared" si="28"/>
        <v>443078.60000000009</v>
      </c>
      <c r="DO13" s="23"/>
      <c r="DP13" s="23"/>
      <c r="DQ13" s="23"/>
      <c r="DR13" s="23">
        <v>234386.9</v>
      </c>
      <c r="DS13" s="23">
        <v>234386.959</v>
      </c>
      <c r="DT13" s="23">
        <v>56638.5</v>
      </c>
      <c r="DU13" s="23"/>
      <c r="DV13" s="23"/>
      <c r="DW13" s="23"/>
      <c r="DX13" s="23"/>
      <c r="DY13" s="23"/>
      <c r="DZ13" s="23"/>
      <c r="EA13" s="23"/>
      <c r="EB13" s="23"/>
      <c r="EC13" s="23"/>
      <c r="ED13" s="23">
        <v>0</v>
      </c>
      <c r="EE13" s="23">
        <v>0</v>
      </c>
      <c r="EF13" s="26">
        <v>0</v>
      </c>
      <c r="EG13" s="26"/>
      <c r="EH13" s="26">
        <f t="shared" si="4"/>
        <v>234386.9</v>
      </c>
      <c r="EI13" s="26">
        <f t="shared" si="4"/>
        <v>234386.959</v>
      </c>
      <c r="EJ13" s="26">
        <f t="shared" si="5"/>
        <v>56638.5</v>
      </c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x14ac:dyDescent="0.3">
      <c r="A14" s="22">
        <v>5</v>
      </c>
      <c r="B14" s="45" t="s">
        <v>52</v>
      </c>
      <c r="C14" s="23">
        <v>1882.9</v>
      </c>
      <c r="D14" s="34">
        <v>206.7</v>
      </c>
      <c r="E14" s="25">
        <f t="shared" si="6"/>
        <v>12782.099999999999</v>
      </c>
      <c r="F14" s="25">
        <f t="shared" si="6"/>
        <v>5452.2999999999993</v>
      </c>
      <c r="G14" s="26">
        <f t="shared" si="0"/>
        <v>4024.2</v>
      </c>
      <c r="H14" s="26">
        <f t="shared" si="1"/>
        <v>73.807384039763051</v>
      </c>
      <c r="I14" s="26">
        <f t="shared" si="2"/>
        <v>31.483089633158873</v>
      </c>
      <c r="J14" s="26">
        <f t="shared" si="7"/>
        <v>5631.7000000000007</v>
      </c>
      <c r="K14" s="26">
        <f t="shared" si="7"/>
        <v>1877.1</v>
      </c>
      <c r="L14" s="26">
        <f t="shared" si="7"/>
        <v>1044.8000000000002</v>
      </c>
      <c r="M14" s="26">
        <f t="shared" si="8"/>
        <v>55.660327100314319</v>
      </c>
      <c r="N14" s="26">
        <f t="shared" si="9"/>
        <v>18.552124580499672</v>
      </c>
      <c r="O14" s="26">
        <f t="shared" si="10"/>
        <v>4865.7000000000007</v>
      </c>
      <c r="P14" s="26">
        <f t="shared" si="10"/>
        <v>1621.8</v>
      </c>
      <c r="Q14" s="26">
        <f t="shared" si="10"/>
        <v>843.2</v>
      </c>
      <c r="R14" s="26">
        <f t="shared" si="11"/>
        <v>51.991614255765207</v>
      </c>
      <c r="S14" s="23">
        <f t="shared" si="12"/>
        <v>17.329469552171322</v>
      </c>
      <c r="T14" s="27">
        <v>0</v>
      </c>
      <c r="U14" s="27">
        <v>0</v>
      </c>
      <c r="V14" s="26">
        <v>0</v>
      </c>
      <c r="W14" s="26" t="e">
        <f t="shared" si="13"/>
        <v>#DIV/0!</v>
      </c>
      <c r="X14" s="23" t="e">
        <f t="shared" si="14"/>
        <v>#DIV/0!</v>
      </c>
      <c r="Y14" s="35">
        <v>2150.9</v>
      </c>
      <c r="Z14" s="35">
        <v>716.9</v>
      </c>
      <c r="AA14" s="26">
        <v>72.5</v>
      </c>
      <c r="AB14" s="26">
        <f t="shared" si="15"/>
        <v>10.112986469521552</v>
      </c>
      <c r="AC14" s="23">
        <f t="shared" si="16"/>
        <v>3.3706820400762472</v>
      </c>
      <c r="AD14" s="23">
        <v>2714.8</v>
      </c>
      <c r="AE14" s="23">
        <v>904.9</v>
      </c>
      <c r="AF14" s="23">
        <v>770.7</v>
      </c>
      <c r="AG14" s="26">
        <f t="shared" si="17"/>
        <v>85.169632003536307</v>
      </c>
      <c r="AH14" s="23">
        <f t="shared" si="18"/>
        <v>28.388831589804038</v>
      </c>
      <c r="AI14" s="27">
        <v>166</v>
      </c>
      <c r="AJ14" s="27">
        <v>55.3</v>
      </c>
      <c r="AK14" s="26">
        <v>41.6</v>
      </c>
      <c r="AL14" s="26">
        <f t="shared" si="19"/>
        <v>75.226039783001823</v>
      </c>
      <c r="AM14" s="23">
        <f t="shared" si="20"/>
        <v>25.060240963855424</v>
      </c>
      <c r="AN14" s="27">
        <v>0</v>
      </c>
      <c r="AO14" s="27">
        <v>0</v>
      </c>
      <c r="AP14" s="26">
        <v>0</v>
      </c>
      <c r="AQ14" s="26" t="e">
        <f t="shared" si="21"/>
        <v>#DIV/0!</v>
      </c>
      <c r="AR14" s="23" t="e">
        <f t="shared" si="22"/>
        <v>#DIV/0!</v>
      </c>
      <c r="AS14" s="29">
        <v>0</v>
      </c>
      <c r="AT14" s="29">
        <v>0</v>
      </c>
      <c r="AU14" s="26">
        <v>0</v>
      </c>
      <c r="AV14" s="26" t="e">
        <f t="shared" si="23"/>
        <v>#DIV/0!</v>
      </c>
      <c r="AW14" s="23" t="e">
        <f t="shared" si="24"/>
        <v>#DIV/0!</v>
      </c>
      <c r="AX14" s="28">
        <v>0</v>
      </c>
      <c r="AY14" s="28">
        <v>0</v>
      </c>
      <c r="AZ14" s="23">
        <v>0</v>
      </c>
      <c r="BA14" s="23"/>
      <c r="BB14" s="23"/>
      <c r="BC14" s="23"/>
      <c r="BD14" s="23">
        <v>7150.4</v>
      </c>
      <c r="BE14" s="23">
        <v>3575.2</v>
      </c>
      <c r="BF14" s="23">
        <v>2979.4</v>
      </c>
      <c r="BG14" s="30"/>
      <c r="BH14" s="30"/>
      <c r="BI14" s="30"/>
      <c r="BJ14" s="63"/>
      <c r="BK14" s="31"/>
      <c r="BL14" s="23"/>
      <c r="BM14" s="23"/>
      <c r="BN14" s="23"/>
      <c r="BO14" s="23"/>
      <c r="BP14" s="23"/>
      <c r="BQ14" s="23"/>
      <c r="BR14" s="23"/>
      <c r="BS14" s="26">
        <f t="shared" si="3"/>
        <v>600</v>
      </c>
      <c r="BT14" s="26">
        <f t="shared" si="3"/>
        <v>200</v>
      </c>
      <c r="BU14" s="26">
        <f t="shared" si="3"/>
        <v>160</v>
      </c>
      <c r="BV14" s="26">
        <f t="shared" si="25"/>
        <v>80</v>
      </c>
      <c r="BW14" s="23">
        <f t="shared" si="26"/>
        <v>26.666666666666668</v>
      </c>
      <c r="BX14" s="27">
        <v>600</v>
      </c>
      <c r="BY14" s="27">
        <v>200</v>
      </c>
      <c r="BZ14" s="26">
        <v>160</v>
      </c>
      <c r="CA14" s="23">
        <v>0</v>
      </c>
      <c r="CB14" s="23">
        <v>0</v>
      </c>
      <c r="CC14" s="26">
        <v>0</v>
      </c>
      <c r="CD14" s="23">
        <v>0</v>
      </c>
      <c r="CE14" s="23">
        <v>0</v>
      </c>
      <c r="CF14" s="23">
        <v>0</v>
      </c>
      <c r="CG14" s="27">
        <v>0</v>
      </c>
      <c r="CH14" s="27">
        <v>0</v>
      </c>
      <c r="CI14" s="23">
        <v>0</v>
      </c>
      <c r="CJ14" s="23">
        <v>0</v>
      </c>
      <c r="CK14" s="23">
        <v>0</v>
      </c>
      <c r="CL14" s="23"/>
      <c r="CM14" s="23">
        <v>0</v>
      </c>
      <c r="CN14" s="23">
        <v>0</v>
      </c>
      <c r="CO14" s="23">
        <v>0</v>
      </c>
      <c r="CP14" s="27"/>
      <c r="CQ14" s="27"/>
      <c r="CR14" s="23"/>
      <c r="CS14" s="27">
        <v>0</v>
      </c>
      <c r="CT14" s="27">
        <v>0</v>
      </c>
      <c r="CU14" s="23">
        <v>0</v>
      </c>
      <c r="CV14" s="27">
        <v>0</v>
      </c>
      <c r="CW14" s="27">
        <v>0</v>
      </c>
      <c r="CX14" s="23">
        <v>0</v>
      </c>
      <c r="CY14" s="27">
        <v>0</v>
      </c>
      <c r="CZ14" s="27">
        <v>0</v>
      </c>
      <c r="DA14" s="23">
        <v>0</v>
      </c>
      <c r="DB14" s="23">
        <v>0</v>
      </c>
      <c r="DC14" s="23">
        <v>0</v>
      </c>
      <c r="DD14" s="23">
        <v>0</v>
      </c>
      <c r="DE14" s="23"/>
      <c r="DF14" s="23"/>
      <c r="DG14" s="23"/>
      <c r="DH14" s="23">
        <v>0</v>
      </c>
      <c r="DI14" s="23">
        <v>0</v>
      </c>
      <c r="DJ14" s="26">
        <v>0</v>
      </c>
      <c r="DK14" s="26"/>
      <c r="DL14" s="26">
        <f t="shared" si="27"/>
        <v>12782.099999999999</v>
      </c>
      <c r="DM14" s="26">
        <f t="shared" si="27"/>
        <v>5452.2999999999993</v>
      </c>
      <c r="DN14" s="26">
        <f t="shared" si="28"/>
        <v>4024.2</v>
      </c>
      <c r="DO14" s="23"/>
      <c r="DP14" s="23"/>
      <c r="DQ14" s="23"/>
      <c r="DR14" s="23">
        <v>0</v>
      </c>
      <c r="DS14" s="23">
        <v>0</v>
      </c>
      <c r="DT14" s="23">
        <v>0</v>
      </c>
      <c r="DU14" s="23"/>
      <c r="DV14" s="23"/>
      <c r="DW14" s="23"/>
      <c r="DX14" s="23"/>
      <c r="DY14" s="23"/>
      <c r="DZ14" s="23"/>
      <c r="EA14" s="23"/>
      <c r="EB14" s="23"/>
      <c r="EC14" s="23"/>
      <c r="ED14" s="23">
        <v>0</v>
      </c>
      <c r="EE14" s="23">
        <v>0</v>
      </c>
      <c r="EF14" s="26">
        <v>0</v>
      </c>
      <c r="EG14" s="26"/>
      <c r="EH14" s="26">
        <f t="shared" si="4"/>
        <v>0</v>
      </c>
      <c r="EI14" s="26">
        <f t="shared" si="4"/>
        <v>0</v>
      </c>
      <c r="EJ14" s="26">
        <f t="shared" si="5"/>
        <v>0</v>
      </c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x14ac:dyDescent="0.3">
      <c r="A15" s="22">
        <v>6</v>
      </c>
      <c r="B15" s="45" t="s">
        <v>53</v>
      </c>
      <c r="C15" s="23">
        <v>579363.30000000005</v>
      </c>
      <c r="D15" s="34">
        <v>8669.4</v>
      </c>
      <c r="E15" s="25">
        <f t="shared" si="6"/>
        <v>2319254.8999999994</v>
      </c>
      <c r="F15" s="25">
        <f t="shared" si="6"/>
        <v>1054721.3999999999</v>
      </c>
      <c r="G15" s="26">
        <f t="shared" si="0"/>
        <v>870995.06999999972</v>
      </c>
      <c r="H15" s="26">
        <f t="shared" si="1"/>
        <v>82.580581943250593</v>
      </c>
      <c r="I15" s="26">
        <f t="shared" si="2"/>
        <v>37.554952239186818</v>
      </c>
      <c r="J15" s="26">
        <f t="shared" si="7"/>
        <v>1074443.2</v>
      </c>
      <c r="K15" s="26">
        <f t="shared" si="7"/>
        <v>428777.3</v>
      </c>
      <c r="L15" s="26">
        <f t="shared" si="7"/>
        <v>348715.19399999996</v>
      </c>
      <c r="M15" s="26">
        <f t="shared" si="8"/>
        <v>81.327811430315919</v>
      </c>
      <c r="N15" s="26">
        <f t="shared" si="9"/>
        <v>32.455433102466465</v>
      </c>
      <c r="O15" s="26">
        <f t="shared" si="10"/>
        <v>208482</v>
      </c>
      <c r="P15" s="26">
        <f t="shared" si="10"/>
        <v>82392.800000000003</v>
      </c>
      <c r="Q15" s="26">
        <f t="shared" si="10"/>
        <v>45300.665999999997</v>
      </c>
      <c r="R15" s="26">
        <f t="shared" si="11"/>
        <v>54.981340602576921</v>
      </c>
      <c r="S15" s="23">
        <f t="shared" si="12"/>
        <v>21.728813998330789</v>
      </c>
      <c r="T15" s="27">
        <v>0</v>
      </c>
      <c r="U15" s="27">
        <v>0</v>
      </c>
      <c r="V15" s="26">
        <v>7531.0460000000003</v>
      </c>
      <c r="W15" s="26" t="e">
        <f t="shared" si="13"/>
        <v>#DIV/0!</v>
      </c>
      <c r="X15" s="23" t="e">
        <f t="shared" si="14"/>
        <v>#DIV/0!</v>
      </c>
      <c r="Y15" s="35">
        <v>0</v>
      </c>
      <c r="Z15" s="35">
        <v>0</v>
      </c>
      <c r="AA15" s="26">
        <v>13336.24</v>
      </c>
      <c r="AB15" s="26" t="e">
        <f t="shared" si="15"/>
        <v>#DIV/0!</v>
      </c>
      <c r="AC15" s="23" t="e">
        <f t="shared" si="16"/>
        <v>#DIV/0!</v>
      </c>
      <c r="AD15" s="23">
        <v>208482</v>
      </c>
      <c r="AE15" s="23">
        <v>82392.800000000003</v>
      </c>
      <c r="AF15" s="23">
        <v>24433.38</v>
      </c>
      <c r="AG15" s="26">
        <f t="shared" si="17"/>
        <v>29.654751386043444</v>
      </c>
      <c r="AH15" s="23">
        <f t="shared" si="18"/>
        <v>11.719659251158374</v>
      </c>
      <c r="AI15" s="27">
        <v>422426</v>
      </c>
      <c r="AJ15" s="27">
        <v>168970.4</v>
      </c>
      <c r="AK15" s="26">
        <v>138065.36799999999</v>
      </c>
      <c r="AL15" s="26">
        <f t="shared" si="19"/>
        <v>81.709795325098355</v>
      </c>
      <c r="AM15" s="23">
        <f t="shared" si="20"/>
        <v>32.683918130039338</v>
      </c>
      <c r="AN15" s="27">
        <v>59094.6</v>
      </c>
      <c r="AO15" s="27">
        <v>23637.8</v>
      </c>
      <c r="AP15" s="26">
        <v>31466.625</v>
      </c>
      <c r="AQ15" s="26">
        <f t="shared" si="21"/>
        <v>133.1199392498456</v>
      </c>
      <c r="AR15" s="23">
        <f t="shared" si="22"/>
        <v>53.247885593607535</v>
      </c>
      <c r="AS15" s="29">
        <v>44100</v>
      </c>
      <c r="AT15" s="29">
        <v>17640</v>
      </c>
      <c r="AU15" s="26">
        <v>16969</v>
      </c>
      <c r="AV15" s="26">
        <f t="shared" si="23"/>
        <v>96.196145124716551</v>
      </c>
      <c r="AW15" s="23">
        <f t="shared" si="24"/>
        <v>38.478458049886619</v>
      </c>
      <c r="AX15" s="28">
        <v>0</v>
      </c>
      <c r="AY15" s="28">
        <v>0</v>
      </c>
      <c r="AZ15" s="23">
        <v>0</v>
      </c>
      <c r="BA15" s="23"/>
      <c r="BB15" s="23"/>
      <c r="BC15" s="23"/>
      <c r="BD15" s="23">
        <v>1227888.7</v>
      </c>
      <c r="BE15" s="23">
        <v>613944.30000000005</v>
      </c>
      <c r="BF15" s="23">
        <v>511620.4</v>
      </c>
      <c r="BG15" s="30"/>
      <c r="BH15" s="30"/>
      <c r="BI15" s="30"/>
      <c r="BJ15" s="63">
        <v>2832.5</v>
      </c>
      <c r="BK15" s="31">
        <v>1314.3</v>
      </c>
      <c r="BL15" s="23">
        <v>827.1</v>
      </c>
      <c r="BM15" s="23"/>
      <c r="BN15" s="23"/>
      <c r="BO15" s="23"/>
      <c r="BP15" s="23"/>
      <c r="BQ15" s="23"/>
      <c r="BR15" s="23"/>
      <c r="BS15" s="26">
        <f t="shared" si="3"/>
        <v>65036.9</v>
      </c>
      <c r="BT15" s="26">
        <f t="shared" si="3"/>
        <v>26014.799999999999</v>
      </c>
      <c r="BU15" s="26">
        <f t="shared" si="3"/>
        <v>18121.007000000001</v>
      </c>
      <c r="BV15" s="26">
        <f t="shared" si="25"/>
        <v>69.656530129003499</v>
      </c>
      <c r="BW15" s="23">
        <f t="shared" si="26"/>
        <v>27.862654892837757</v>
      </c>
      <c r="BX15" s="27">
        <v>60613</v>
      </c>
      <c r="BY15" s="27">
        <v>24245.200000000001</v>
      </c>
      <c r="BZ15" s="26">
        <v>15051.394</v>
      </c>
      <c r="CA15" s="23">
        <v>0</v>
      </c>
      <c r="CB15" s="23">
        <v>0</v>
      </c>
      <c r="CC15" s="26">
        <v>1282.038</v>
      </c>
      <c r="CD15" s="23">
        <v>0</v>
      </c>
      <c r="CE15" s="23">
        <v>0</v>
      </c>
      <c r="CF15" s="23">
        <v>0</v>
      </c>
      <c r="CG15" s="27">
        <v>4423.8999999999996</v>
      </c>
      <c r="CH15" s="27">
        <v>1769.6</v>
      </c>
      <c r="CI15" s="23">
        <v>1787.575</v>
      </c>
      <c r="CJ15" s="23">
        <v>0</v>
      </c>
      <c r="CK15" s="23">
        <v>0</v>
      </c>
      <c r="CL15" s="23"/>
      <c r="CM15" s="23">
        <v>5997</v>
      </c>
      <c r="CN15" s="23">
        <v>2592</v>
      </c>
      <c r="CO15" s="23">
        <v>1599.2</v>
      </c>
      <c r="CP15" s="27">
        <v>7168.5</v>
      </c>
      <c r="CQ15" s="27">
        <v>2867.4</v>
      </c>
      <c r="CR15" s="23">
        <v>1844.2</v>
      </c>
      <c r="CS15" s="27">
        <v>235135.2</v>
      </c>
      <c r="CT15" s="27">
        <v>94054.1</v>
      </c>
      <c r="CU15" s="23">
        <v>78261.760999999999</v>
      </c>
      <c r="CV15" s="23">
        <v>84129</v>
      </c>
      <c r="CW15" s="23">
        <v>33651.599999999999</v>
      </c>
      <c r="CX15" s="23">
        <v>30179.449000000001</v>
      </c>
      <c r="CY15" s="27">
        <v>28000</v>
      </c>
      <c r="CZ15" s="27">
        <v>11200</v>
      </c>
      <c r="DA15" s="26">
        <v>18416.566999999999</v>
      </c>
      <c r="DB15" s="23">
        <v>1500</v>
      </c>
      <c r="DC15" s="23">
        <v>600</v>
      </c>
      <c r="DD15" s="23">
        <v>0</v>
      </c>
      <c r="DE15" s="23"/>
      <c r="DF15" s="23"/>
      <c r="DG15" s="23"/>
      <c r="DH15" s="23">
        <v>3500</v>
      </c>
      <c r="DI15" s="23">
        <v>1400</v>
      </c>
      <c r="DJ15" s="26">
        <v>270</v>
      </c>
      <c r="DK15" s="26"/>
      <c r="DL15" s="26">
        <f t="shared" si="27"/>
        <v>2311161.3999999994</v>
      </c>
      <c r="DM15" s="26">
        <f t="shared" si="27"/>
        <v>1046627.9</v>
      </c>
      <c r="DN15" s="26">
        <f t="shared" si="28"/>
        <v>862761.89399999974</v>
      </c>
      <c r="DO15" s="23"/>
      <c r="DP15" s="23"/>
      <c r="DQ15" s="23"/>
      <c r="DR15" s="23">
        <v>8093.5</v>
      </c>
      <c r="DS15" s="23">
        <v>8093.5</v>
      </c>
      <c r="DT15" s="23">
        <v>8233.1759999999995</v>
      </c>
      <c r="DU15" s="23"/>
      <c r="DV15" s="23"/>
      <c r="DW15" s="23"/>
      <c r="DX15" s="23"/>
      <c r="DY15" s="23"/>
      <c r="DZ15" s="23"/>
      <c r="EA15" s="23"/>
      <c r="EB15" s="23"/>
      <c r="EC15" s="23"/>
      <c r="ED15" s="23">
        <v>339706.5</v>
      </c>
      <c r="EE15" s="23">
        <v>200000</v>
      </c>
      <c r="EF15" s="26">
        <v>110000</v>
      </c>
      <c r="EG15" s="26"/>
      <c r="EH15" s="26">
        <f t="shared" si="4"/>
        <v>347800</v>
      </c>
      <c r="EI15" s="26">
        <f t="shared" si="4"/>
        <v>208093.5</v>
      </c>
      <c r="EJ15" s="26">
        <f t="shared" si="5"/>
        <v>118233.17600000001</v>
      </c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x14ac:dyDescent="0.3">
      <c r="A16" s="22">
        <v>7</v>
      </c>
      <c r="B16" s="45" t="s">
        <v>51</v>
      </c>
      <c r="C16" s="23">
        <v>420427.5</v>
      </c>
      <c r="D16" s="34">
        <v>0</v>
      </c>
      <c r="E16" s="25">
        <f t="shared" si="6"/>
        <v>3503795.4</v>
      </c>
      <c r="F16" s="25">
        <f t="shared" si="6"/>
        <v>1668242.6999999997</v>
      </c>
      <c r="G16" s="26">
        <f t="shared" si="0"/>
        <v>1453819.6000000003</v>
      </c>
      <c r="H16" s="26">
        <f t="shared" si="1"/>
        <v>87.146768272985724</v>
      </c>
      <c r="I16" s="26">
        <f t="shared" si="2"/>
        <v>41.492708164409379</v>
      </c>
      <c r="J16" s="26">
        <f t="shared" si="7"/>
        <v>942300</v>
      </c>
      <c r="K16" s="26">
        <f t="shared" si="7"/>
        <v>320500</v>
      </c>
      <c r="L16" s="26">
        <f t="shared" si="7"/>
        <v>289781.8</v>
      </c>
      <c r="M16" s="26">
        <f t="shared" si="8"/>
        <v>90.415538221528863</v>
      </c>
      <c r="N16" s="26">
        <f t="shared" si="9"/>
        <v>30.752605327390427</v>
      </c>
      <c r="O16" s="26">
        <f t="shared" si="10"/>
        <v>291500</v>
      </c>
      <c r="P16" s="26">
        <f t="shared" si="10"/>
        <v>85000</v>
      </c>
      <c r="Q16" s="26">
        <f t="shared" si="10"/>
        <v>54722.6</v>
      </c>
      <c r="R16" s="26">
        <f t="shared" si="11"/>
        <v>64.379529411764707</v>
      </c>
      <c r="S16" s="23">
        <f t="shared" si="12"/>
        <v>18.772761578044598</v>
      </c>
      <c r="T16" s="27">
        <v>6000</v>
      </c>
      <c r="U16" s="27">
        <v>3000</v>
      </c>
      <c r="V16" s="26">
        <v>2873.8</v>
      </c>
      <c r="W16" s="26">
        <f t="shared" si="13"/>
        <v>95.793333333333337</v>
      </c>
      <c r="X16" s="23">
        <f t="shared" si="14"/>
        <v>47.896666666666668</v>
      </c>
      <c r="Y16" s="35">
        <v>25500</v>
      </c>
      <c r="Z16" s="35">
        <v>22000</v>
      </c>
      <c r="AA16" s="26">
        <v>26000.7</v>
      </c>
      <c r="AB16" s="26">
        <f t="shared" si="15"/>
        <v>118.185</v>
      </c>
      <c r="AC16" s="23">
        <f t="shared" si="16"/>
        <v>101.96352941176472</v>
      </c>
      <c r="AD16" s="23">
        <v>260000</v>
      </c>
      <c r="AE16" s="23">
        <v>60000</v>
      </c>
      <c r="AF16" s="23">
        <v>25848.1</v>
      </c>
      <c r="AG16" s="26">
        <f t="shared" si="17"/>
        <v>43.080166666666663</v>
      </c>
      <c r="AH16" s="23">
        <f t="shared" si="18"/>
        <v>9.9415769230769229</v>
      </c>
      <c r="AI16" s="27">
        <v>420000</v>
      </c>
      <c r="AJ16" s="27">
        <v>156000</v>
      </c>
      <c r="AK16" s="26">
        <v>140565</v>
      </c>
      <c r="AL16" s="26">
        <f t="shared" si="19"/>
        <v>90.105769230769226</v>
      </c>
      <c r="AM16" s="23">
        <f t="shared" si="20"/>
        <v>33.467857142857142</v>
      </c>
      <c r="AN16" s="27">
        <v>18300</v>
      </c>
      <c r="AO16" s="27">
        <v>11000</v>
      </c>
      <c r="AP16" s="26">
        <v>13494</v>
      </c>
      <c r="AQ16" s="26">
        <f t="shared" si="21"/>
        <v>122.67272727272727</v>
      </c>
      <c r="AR16" s="23">
        <f t="shared" si="22"/>
        <v>73.73770491803279</v>
      </c>
      <c r="AS16" s="29">
        <v>0</v>
      </c>
      <c r="AT16" s="29">
        <v>0</v>
      </c>
      <c r="AU16" s="26">
        <v>0</v>
      </c>
      <c r="AV16" s="26" t="e">
        <f t="shared" si="23"/>
        <v>#DIV/0!</v>
      </c>
      <c r="AW16" s="23" t="e">
        <f t="shared" si="24"/>
        <v>#DIV/0!</v>
      </c>
      <c r="AX16" s="28">
        <v>0</v>
      </c>
      <c r="AY16" s="28">
        <v>0</v>
      </c>
      <c r="AZ16" s="23">
        <v>0</v>
      </c>
      <c r="BA16" s="23"/>
      <c r="BB16" s="23"/>
      <c r="BC16" s="23"/>
      <c r="BD16" s="23">
        <v>2344299.7000000002</v>
      </c>
      <c r="BE16" s="23">
        <v>1172149.8999999999</v>
      </c>
      <c r="BF16" s="23">
        <v>976791.5</v>
      </c>
      <c r="BG16" s="30"/>
      <c r="BH16" s="30"/>
      <c r="BI16" s="30"/>
      <c r="BJ16" s="63">
        <v>5229.3</v>
      </c>
      <c r="BK16" s="31">
        <v>2426.4</v>
      </c>
      <c r="BL16" s="23">
        <v>1527</v>
      </c>
      <c r="BM16" s="23"/>
      <c r="BN16" s="23"/>
      <c r="BO16" s="23"/>
      <c r="BP16" s="23"/>
      <c r="BQ16" s="23"/>
      <c r="BR16" s="23"/>
      <c r="BS16" s="26">
        <f t="shared" si="3"/>
        <v>52500</v>
      </c>
      <c r="BT16" s="26">
        <f t="shared" si="3"/>
        <v>19500</v>
      </c>
      <c r="BU16" s="26">
        <f t="shared" si="3"/>
        <v>17040.099999999999</v>
      </c>
      <c r="BV16" s="26">
        <f t="shared" si="25"/>
        <v>87.385128205128197</v>
      </c>
      <c r="BW16" s="23">
        <f t="shared" si="26"/>
        <v>32.457333333333331</v>
      </c>
      <c r="BX16" s="27">
        <v>40000</v>
      </c>
      <c r="BY16" s="27">
        <v>13000</v>
      </c>
      <c r="BZ16" s="26">
        <v>11713.8</v>
      </c>
      <c r="CA16" s="23">
        <v>0</v>
      </c>
      <c r="CB16" s="23">
        <v>0</v>
      </c>
      <c r="CC16" s="26">
        <v>60</v>
      </c>
      <c r="CD16" s="23">
        <v>0</v>
      </c>
      <c r="CE16" s="23">
        <v>0</v>
      </c>
      <c r="CF16" s="23">
        <v>0</v>
      </c>
      <c r="CG16" s="27">
        <v>12500</v>
      </c>
      <c r="CH16" s="27">
        <v>6500</v>
      </c>
      <c r="CI16" s="23">
        <v>5266.3</v>
      </c>
      <c r="CJ16" s="23">
        <v>0</v>
      </c>
      <c r="CK16" s="23">
        <v>0</v>
      </c>
      <c r="CL16" s="23"/>
      <c r="CM16" s="23"/>
      <c r="CN16" s="23"/>
      <c r="CO16" s="23"/>
      <c r="CP16" s="27">
        <v>25000</v>
      </c>
      <c r="CQ16" s="27">
        <v>9000</v>
      </c>
      <c r="CR16" s="23">
        <v>11792.6</v>
      </c>
      <c r="CS16" s="27">
        <v>112000</v>
      </c>
      <c r="CT16" s="27">
        <v>32000</v>
      </c>
      <c r="CU16" s="23">
        <v>41877.800000000003</v>
      </c>
      <c r="CV16" s="23">
        <v>25000</v>
      </c>
      <c r="CW16" s="23">
        <v>7000</v>
      </c>
      <c r="CX16" s="23">
        <v>9006.2999999999993</v>
      </c>
      <c r="CY16" s="27">
        <v>23000</v>
      </c>
      <c r="CZ16" s="27">
        <v>8000</v>
      </c>
      <c r="DA16" s="23">
        <v>8904.2999999999993</v>
      </c>
      <c r="DB16" s="23">
        <v>0</v>
      </c>
      <c r="DC16" s="23">
        <v>0</v>
      </c>
      <c r="DD16" s="23">
        <v>540</v>
      </c>
      <c r="DE16" s="23"/>
      <c r="DF16" s="23"/>
      <c r="DG16" s="23"/>
      <c r="DH16" s="23">
        <v>0</v>
      </c>
      <c r="DI16" s="23">
        <v>0</v>
      </c>
      <c r="DJ16" s="26">
        <v>845.4</v>
      </c>
      <c r="DK16" s="26"/>
      <c r="DL16" s="26">
        <f t="shared" si="27"/>
        <v>3291829</v>
      </c>
      <c r="DM16" s="26">
        <f t="shared" si="27"/>
        <v>1495076.2999999998</v>
      </c>
      <c r="DN16" s="26">
        <f t="shared" si="28"/>
        <v>1268100.3000000003</v>
      </c>
      <c r="DO16" s="23"/>
      <c r="DP16" s="23"/>
      <c r="DQ16" s="23"/>
      <c r="DR16" s="23">
        <v>211966.4</v>
      </c>
      <c r="DS16" s="23">
        <v>173166.4</v>
      </c>
      <c r="DT16" s="23">
        <v>185719.3</v>
      </c>
      <c r="DU16" s="23"/>
      <c r="DV16" s="23"/>
      <c r="DW16" s="23"/>
      <c r="DX16" s="23"/>
      <c r="DY16" s="23"/>
      <c r="DZ16" s="23"/>
      <c r="EA16" s="23"/>
      <c r="EB16" s="23"/>
      <c r="EC16" s="23"/>
      <c r="ED16" s="50">
        <v>474845.5</v>
      </c>
      <c r="EE16" s="50">
        <v>157245.5</v>
      </c>
      <c r="EF16" s="26">
        <v>0</v>
      </c>
      <c r="EG16" s="26"/>
      <c r="EH16" s="26">
        <f t="shared" si="4"/>
        <v>686811.9</v>
      </c>
      <c r="EI16" s="26">
        <f t="shared" si="4"/>
        <v>330411.90000000002</v>
      </c>
      <c r="EJ16" s="26">
        <f t="shared" si="5"/>
        <v>185719.3</v>
      </c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x14ac:dyDescent="0.3">
      <c r="A17" s="22">
        <v>8</v>
      </c>
      <c r="B17" s="45" t="s">
        <v>61</v>
      </c>
      <c r="C17" s="23">
        <v>4752.2</v>
      </c>
      <c r="D17" s="34">
        <v>0</v>
      </c>
      <c r="E17" s="25">
        <f t="shared" si="6"/>
        <v>651104</v>
      </c>
      <c r="F17" s="25">
        <f t="shared" si="6"/>
        <v>285051.90000000002</v>
      </c>
      <c r="G17" s="26">
        <f t="shared" si="0"/>
        <v>242739.30000000002</v>
      </c>
      <c r="H17" s="26">
        <f t="shared" si="1"/>
        <v>85.156176822536523</v>
      </c>
      <c r="I17" s="26">
        <f t="shared" si="2"/>
        <v>37.281187030029002</v>
      </c>
      <c r="J17" s="26">
        <f t="shared" si="7"/>
        <v>224100</v>
      </c>
      <c r="K17" s="26">
        <f t="shared" si="7"/>
        <v>71550</v>
      </c>
      <c r="L17" s="26">
        <f t="shared" si="7"/>
        <v>64956.899999999994</v>
      </c>
      <c r="M17" s="26">
        <f t="shared" si="8"/>
        <v>90.785324947589089</v>
      </c>
      <c r="N17" s="26">
        <f t="shared" si="9"/>
        <v>28.985676037483266</v>
      </c>
      <c r="O17" s="26">
        <f t="shared" si="10"/>
        <v>108000</v>
      </c>
      <c r="P17" s="26">
        <f t="shared" si="10"/>
        <v>23950</v>
      </c>
      <c r="Q17" s="26">
        <f t="shared" si="10"/>
        <v>23088.2</v>
      </c>
      <c r="R17" s="26">
        <f t="shared" si="11"/>
        <v>96.401670146137789</v>
      </c>
      <c r="S17" s="23">
        <f t="shared" si="12"/>
        <v>21.377962962962961</v>
      </c>
      <c r="T17" s="27">
        <v>1000</v>
      </c>
      <c r="U17" s="27">
        <v>950</v>
      </c>
      <c r="V17" s="26">
        <v>951.5</v>
      </c>
      <c r="W17" s="26">
        <f t="shared" si="13"/>
        <v>100.15789473684211</v>
      </c>
      <c r="X17" s="23">
        <f t="shared" si="14"/>
        <v>95.15</v>
      </c>
      <c r="Y17" s="35">
        <v>25000</v>
      </c>
      <c r="Z17" s="35">
        <v>4000</v>
      </c>
      <c r="AA17" s="26">
        <v>6149.2</v>
      </c>
      <c r="AB17" s="26">
        <f t="shared" si="15"/>
        <v>153.72999999999999</v>
      </c>
      <c r="AC17" s="23">
        <f t="shared" si="16"/>
        <v>24.596799999999998</v>
      </c>
      <c r="AD17" s="23">
        <v>82000</v>
      </c>
      <c r="AE17" s="23">
        <v>19000</v>
      </c>
      <c r="AF17" s="23">
        <v>15987.5</v>
      </c>
      <c r="AG17" s="26">
        <f t="shared" si="17"/>
        <v>84.14473684210526</v>
      </c>
      <c r="AH17" s="23">
        <f t="shared" si="18"/>
        <v>19.496951219512194</v>
      </c>
      <c r="AI17" s="27">
        <v>75000</v>
      </c>
      <c r="AJ17" s="27">
        <v>38000</v>
      </c>
      <c r="AK17" s="26">
        <v>28650</v>
      </c>
      <c r="AL17" s="26">
        <f t="shared" si="19"/>
        <v>75.39473684210526</v>
      </c>
      <c r="AM17" s="23">
        <f t="shared" si="20"/>
        <v>38.200000000000003</v>
      </c>
      <c r="AN17" s="27">
        <v>3600</v>
      </c>
      <c r="AO17" s="27">
        <v>500</v>
      </c>
      <c r="AP17" s="26">
        <v>470.4</v>
      </c>
      <c r="AQ17" s="26">
        <f t="shared" si="21"/>
        <v>94.08</v>
      </c>
      <c r="AR17" s="23">
        <f t="shared" si="22"/>
        <v>13.066666666666665</v>
      </c>
      <c r="AS17" s="29">
        <v>2500</v>
      </c>
      <c r="AT17" s="29">
        <v>1100</v>
      </c>
      <c r="AU17" s="26">
        <v>1113.4000000000001</v>
      </c>
      <c r="AV17" s="26">
        <f t="shared" si="23"/>
        <v>101.21818181818183</v>
      </c>
      <c r="AW17" s="23">
        <f t="shared" si="24"/>
        <v>44.536000000000001</v>
      </c>
      <c r="AX17" s="28">
        <v>0</v>
      </c>
      <c r="AY17" s="28">
        <v>0</v>
      </c>
      <c r="AZ17" s="23">
        <v>0</v>
      </c>
      <c r="BA17" s="23"/>
      <c r="BB17" s="23"/>
      <c r="BC17" s="23"/>
      <c r="BD17" s="23">
        <v>425914.5</v>
      </c>
      <c r="BE17" s="23">
        <v>212957.2</v>
      </c>
      <c r="BF17" s="23">
        <v>177464.4</v>
      </c>
      <c r="BG17" s="30"/>
      <c r="BH17" s="30"/>
      <c r="BI17" s="30"/>
      <c r="BJ17" s="63">
        <v>1089.5</v>
      </c>
      <c r="BK17" s="31">
        <v>544.70000000000005</v>
      </c>
      <c r="BL17" s="23">
        <v>318</v>
      </c>
      <c r="BM17" s="23"/>
      <c r="BN17" s="23"/>
      <c r="BO17" s="23"/>
      <c r="BP17" s="23"/>
      <c r="BQ17" s="23"/>
      <c r="BR17" s="23"/>
      <c r="BS17" s="26">
        <f t="shared" si="3"/>
        <v>11000</v>
      </c>
      <c r="BT17" s="26">
        <f t="shared" si="3"/>
        <v>2000</v>
      </c>
      <c r="BU17" s="26">
        <f t="shared" si="3"/>
        <v>1628.3</v>
      </c>
      <c r="BV17" s="26">
        <f t="shared" si="25"/>
        <v>81.414999999999992</v>
      </c>
      <c r="BW17" s="23">
        <f t="shared" si="26"/>
        <v>14.802727272727273</v>
      </c>
      <c r="BX17" s="27">
        <v>10000</v>
      </c>
      <c r="BY17" s="27">
        <v>1800</v>
      </c>
      <c r="BZ17" s="26">
        <v>1478.6</v>
      </c>
      <c r="CA17" s="23">
        <v>0</v>
      </c>
      <c r="CB17" s="23">
        <v>0</v>
      </c>
      <c r="CC17" s="26">
        <v>0</v>
      </c>
      <c r="CD17" s="23">
        <v>0</v>
      </c>
      <c r="CE17" s="23">
        <v>0</v>
      </c>
      <c r="CF17" s="23">
        <v>0</v>
      </c>
      <c r="CG17" s="27">
        <v>1000</v>
      </c>
      <c r="CH17" s="27">
        <v>200</v>
      </c>
      <c r="CI17" s="23">
        <v>149.69999999999999</v>
      </c>
      <c r="CJ17" s="23">
        <v>0</v>
      </c>
      <c r="CK17" s="23">
        <v>0</v>
      </c>
      <c r="CL17" s="23"/>
      <c r="CM17" s="23"/>
      <c r="CN17" s="23"/>
      <c r="CO17" s="23"/>
      <c r="CP17" s="27"/>
      <c r="CQ17" s="27"/>
      <c r="CR17" s="23">
        <v>1768.3</v>
      </c>
      <c r="CS17" s="27">
        <v>11000</v>
      </c>
      <c r="CT17" s="27">
        <v>1900</v>
      </c>
      <c r="CU17" s="23">
        <v>3089.6</v>
      </c>
      <c r="CV17" s="23">
        <v>3000</v>
      </c>
      <c r="CW17" s="23">
        <v>400</v>
      </c>
      <c r="CX17" s="23">
        <v>212.2</v>
      </c>
      <c r="CY17" s="27">
        <v>11000</v>
      </c>
      <c r="CZ17" s="27">
        <v>2500</v>
      </c>
      <c r="DA17" s="23">
        <v>3064.7</v>
      </c>
      <c r="DB17" s="23">
        <v>0</v>
      </c>
      <c r="DC17" s="23">
        <v>0</v>
      </c>
      <c r="DD17" s="23">
        <v>0</v>
      </c>
      <c r="DE17" s="23"/>
      <c r="DF17" s="23"/>
      <c r="DG17" s="23"/>
      <c r="DH17" s="23">
        <v>2000</v>
      </c>
      <c r="DI17" s="23">
        <v>1600</v>
      </c>
      <c r="DJ17" s="51">
        <v>2084</v>
      </c>
      <c r="DK17" s="26"/>
      <c r="DL17" s="26">
        <f t="shared" si="27"/>
        <v>651104</v>
      </c>
      <c r="DM17" s="26">
        <f t="shared" si="27"/>
        <v>285051.90000000002</v>
      </c>
      <c r="DN17" s="26">
        <f t="shared" si="28"/>
        <v>242739.30000000002</v>
      </c>
      <c r="DO17" s="23"/>
      <c r="DP17" s="23"/>
      <c r="DQ17" s="23"/>
      <c r="DR17" s="23">
        <v>0</v>
      </c>
      <c r="DS17" s="23">
        <v>0</v>
      </c>
      <c r="DT17" s="23">
        <v>0</v>
      </c>
      <c r="DU17" s="23"/>
      <c r="DV17" s="23"/>
      <c r="DW17" s="23"/>
      <c r="DX17" s="23"/>
      <c r="DY17" s="23"/>
      <c r="DZ17" s="23"/>
      <c r="EA17" s="23"/>
      <c r="EB17" s="23"/>
      <c r="EC17" s="23"/>
      <c r="ED17" s="23">
        <v>70971</v>
      </c>
      <c r="EE17" s="23">
        <v>0</v>
      </c>
      <c r="EF17" s="26">
        <v>0</v>
      </c>
      <c r="EG17" s="26"/>
      <c r="EH17" s="26">
        <f t="shared" si="4"/>
        <v>70971</v>
      </c>
      <c r="EI17" s="26">
        <f t="shared" si="4"/>
        <v>0</v>
      </c>
      <c r="EJ17" s="26">
        <f t="shared" si="5"/>
        <v>0</v>
      </c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54</v>
      </c>
      <c r="C18" s="36">
        <f>SUM(C10:C17)</f>
        <v>2008589.5</v>
      </c>
      <c r="D18" s="36">
        <f>SUM(D10:D17)</f>
        <v>26446.6</v>
      </c>
      <c r="E18" s="36">
        <f>SUM(E10:E17)</f>
        <v>12866279.799999999</v>
      </c>
      <c r="F18" s="36">
        <f>SUM(F10:F17)</f>
        <v>6346213.659</v>
      </c>
      <c r="G18" s="36">
        <f>SUM(G10:G17)</f>
        <v>4835203.1810000008</v>
      </c>
      <c r="H18" s="26">
        <f>G18/F18*100</f>
        <v>76.190362329557999</v>
      </c>
      <c r="I18" s="26">
        <f>G18/E18*100</f>
        <v>37.5804292783995</v>
      </c>
      <c r="J18" s="36">
        <f>SUM(J10:J17)</f>
        <v>4661361.4000000004</v>
      </c>
      <c r="K18" s="36">
        <f>SUM(K10:K17)</f>
        <v>1972387.4000000001</v>
      </c>
      <c r="L18" s="36">
        <f>SUM(L10:L17)</f>
        <v>1631383.2049999998</v>
      </c>
      <c r="M18" s="26">
        <f>L18/K18*100</f>
        <v>82.711094433071295</v>
      </c>
      <c r="N18" s="26">
        <f>L18/J18*100</f>
        <v>34.997998760619588</v>
      </c>
      <c r="O18" s="36">
        <f>SUM(O10:O17)</f>
        <v>1184343.7</v>
      </c>
      <c r="P18" s="36">
        <f>SUM(P10:P17)</f>
        <v>444385.2</v>
      </c>
      <c r="Q18" s="36">
        <f>SUM(Q10:Q17)</f>
        <v>279677.22500000003</v>
      </c>
      <c r="R18" s="26">
        <f>Q18/P18*100</f>
        <v>62.935764962469499</v>
      </c>
      <c r="S18" s="23">
        <f>Q18/O18*100</f>
        <v>23.614532251068677</v>
      </c>
      <c r="T18" s="36">
        <f>SUM(T10:T17)</f>
        <v>60824.6</v>
      </c>
      <c r="U18" s="36">
        <f>SUM(U10:U17)</f>
        <v>28458.6</v>
      </c>
      <c r="V18" s="36">
        <f>SUM(V10:V17)</f>
        <v>32272.344000000001</v>
      </c>
      <c r="W18" s="26">
        <f>V18/U18*100</f>
        <v>113.40102464632835</v>
      </c>
      <c r="X18" s="23">
        <f>V18/T18*100</f>
        <v>53.058045593394773</v>
      </c>
      <c r="Y18" s="36">
        <f>SUM(Y10:Y17)</f>
        <v>126699.2</v>
      </c>
      <c r="Z18" s="36">
        <f>SUM(Z10:Z17)</f>
        <v>65036.800000000003</v>
      </c>
      <c r="AA18" s="36">
        <f>SUM(AA10:AA17)</f>
        <v>91017.214999999997</v>
      </c>
      <c r="AB18" s="26">
        <f>AA18/Z18*100</f>
        <v>139.94725293987403</v>
      </c>
      <c r="AC18" s="23">
        <f>AA18/Y18*100</f>
        <v>71.837245223332118</v>
      </c>
      <c r="AD18" s="36">
        <f>SUM(AD10:AD17)</f>
        <v>996819.89999999991</v>
      </c>
      <c r="AE18" s="36">
        <f>SUM(AE10:AE17)</f>
        <v>350889.8</v>
      </c>
      <c r="AF18" s="36">
        <f>SUM(AF10:AF17)</f>
        <v>156387.666</v>
      </c>
      <c r="AG18" s="26">
        <f t="shared" si="17"/>
        <v>44.568883450017644</v>
      </c>
      <c r="AH18" s="23">
        <f t="shared" si="18"/>
        <v>15.688658101628992</v>
      </c>
      <c r="AI18" s="36">
        <f>SUM(AI10:AI17)</f>
        <v>1799373.2</v>
      </c>
      <c r="AJ18" s="36">
        <f>SUM(AJ10:AJ17)</f>
        <v>771853.1</v>
      </c>
      <c r="AK18" s="36">
        <f>SUM(AK10:AK17)</f>
        <v>673273.31199999992</v>
      </c>
      <c r="AL18" s="26">
        <f>AK18/AJ18*100</f>
        <v>87.228167121437991</v>
      </c>
      <c r="AM18" s="23">
        <f>AK18/AI18*100</f>
        <v>37.417102355420205</v>
      </c>
      <c r="AN18" s="36">
        <f>SUM(AN10:AN17)</f>
        <v>198439.9</v>
      </c>
      <c r="AO18" s="36">
        <f>SUM(AO10:AO17)</f>
        <v>114077.8</v>
      </c>
      <c r="AP18" s="36">
        <f>SUM(AP10:AP17)</f>
        <v>120462.69499999999</v>
      </c>
      <c r="AQ18" s="26">
        <f>AP18/AO18*100</f>
        <v>105.59696540431179</v>
      </c>
      <c r="AR18" s="23">
        <f>AP18/AN18*100</f>
        <v>60.704875884335763</v>
      </c>
      <c r="AS18" s="36">
        <f>SUM(AS10:AS17)</f>
        <v>80600</v>
      </c>
      <c r="AT18" s="36">
        <f>SUM(AT10:AT17)</f>
        <v>38740</v>
      </c>
      <c r="AU18" s="36">
        <f>SUM(AU10:AU17)</f>
        <v>36356.6</v>
      </c>
      <c r="AV18" s="26">
        <f>AU18/AT18*100</f>
        <v>93.847702632937526</v>
      </c>
      <c r="AW18" s="23">
        <f>AU18/AS18*100</f>
        <v>45.107444168734489</v>
      </c>
      <c r="AX18" s="36">
        <f t="shared" ref="AX18:BU18" si="29">SUM(AX10:AX17)</f>
        <v>0</v>
      </c>
      <c r="AY18" s="36">
        <f t="shared" si="29"/>
        <v>0</v>
      </c>
      <c r="AZ18" s="36">
        <f t="shared" si="29"/>
        <v>0</v>
      </c>
      <c r="BA18" s="36">
        <f t="shared" si="29"/>
        <v>0</v>
      </c>
      <c r="BB18" s="36">
        <f t="shared" si="29"/>
        <v>0</v>
      </c>
      <c r="BC18" s="36">
        <f t="shared" si="29"/>
        <v>0</v>
      </c>
      <c r="BD18" s="36">
        <f t="shared" si="29"/>
        <v>6849910.4000000004</v>
      </c>
      <c r="BE18" s="36">
        <f t="shared" si="29"/>
        <v>3424955.2</v>
      </c>
      <c r="BF18" s="36">
        <f t="shared" si="29"/>
        <v>2854129.5999999996</v>
      </c>
      <c r="BG18" s="36">
        <f t="shared" si="29"/>
        <v>0</v>
      </c>
      <c r="BH18" s="36">
        <f t="shared" si="29"/>
        <v>0</v>
      </c>
      <c r="BI18" s="36">
        <f t="shared" si="29"/>
        <v>0</v>
      </c>
      <c r="BJ18" s="36">
        <f t="shared" si="29"/>
        <v>17213</v>
      </c>
      <c r="BK18" s="36">
        <f t="shared" si="29"/>
        <v>8206.4000000000015</v>
      </c>
      <c r="BL18" s="36">
        <f t="shared" si="29"/>
        <v>5217.1000000000004</v>
      </c>
      <c r="BM18" s="36">
        <f t="shared" si="29"/>
        <v>0</v>
      </c>
      <c r="BN18" s="36">
        <f t="shared" si="29"/>
        <v>0</v>
      </c>
      <c r="BO18" s="36">
        <f t="shared" si="29"/>
        <v>0</v>
      </c>
      <c r="BP18" s="36">
        <f t="shared" si="29"/>
        <v>0</v>
      </c>
      <c r="BQ18" s="36">
        <f t="shared" si="29"/>
        <v>0</v>
      </c>
      <c r="BR18" s="36">
        <f t="shared" si="29"/>
        <v>0</v>
      </c>
      <c r="BS18" s="36">
        <f t="shared" si="29"/>
        <v>201300.8</v>
      </c>
      <c r="BT18" s="36">
        <f t="shared" si="29"/>
        <v>83722</v>
      </c>
      <c r="BU18" s="36">
        <f t="shared" si="29"/>
        <v>64994.373000000007</v>
      </c>
      <c r="BV18" s="26">
        <f>BU18/BT18*100</f>
        <v>77.631175796087064</v>
      </c>
      <c r="BW18" s="23">
        <f>BU18/BS18*100</f>
        <v>32.287190612257881</v>
      </c>
      <c r="BX18" s="36">
        <f t="shared" ref="BX18:DC18" si="30">SUM(BX10:BX17)</f>
        <v>169952.4</v>
      </c>
      <c r="BY18" s="36">
        <f t="shared" si="30"/>
        <v>64950.600000000006</v>
      </c>
      <c r="BZ18" s="36">
        <f t="shared" si="30"/>
        <v>44332.968999999997</v>
      </c>
      <c r="CA18" s="36">
        <f t="shared" si="30"/>
        <v>0</v>
      </c>
      <c r="CB18" s="36">
        <f t="shared" si="30"/>
        <v>0</v>
      </c>
      <c r="CC18" s="36">
        <f t="shared" si="30"/>
        <v>3440.6289999999999</v>
      </c>
      <c r="CD18" s="36">
        <f t="shared" si="30"/>
        <v>0</v>
      </c>
      <c r="CE18" s="36">
        <f t="shared" si="30"/>
        <v>0</v>
      </c>
      <c r="CF18" s="36">
        <f t="shared" si="30"/>
        <v>7.4</v>
      </c>
      <c r="CG18" s="36">
        <f t="shared" si="30"/>
        <v>31348.400000000001</v>
      </c>
      <c r="CH18" s="36">
        <f t="shared" si="30"/>
        <v>18771.400000000001</v>
      </c>
      <c r="CI18" s="36">
        <f t="shared" si="30"/>
        <v>17213.375</v>
      </c>
      <c r="CJ18" s="36">
        <f t="shared" si="30"/>
        <v>0</v>
      </c>
      <c r="CK18" s="36">
        <f t="shared" si="30"/>
        <v>0</v>
      </c>
      <c r="CL18" s="36">
        <f t="shared" si="30"/>
        <v>0</v>
      </c>
      <c r="CM18" s="36">
        <f t="shared" si="30"/>
        <v>11994</v>
      </c>
      <c r="CN18" s="36">
        <f t="shared" si="30"/>
        <v>6328.6</v>
      </c>
      <c r="CO18" s="36">
        <f t="shared" si="30"/>
        <v>2798.6000000000004</v>
      </c>
      <c r="CP18" s="36">
        <f t="shared" si="30"/>
        <v>32278.5</v>
      </c>
      <c r="CQ18" s="36">
        <f t="shared" si="30"/>
        <v>11915.4</v>
      </c>
      <c r="CR18" s="36">
        <f t="shared" si="30"/>
        <v>15421.1</v>
      </c>
      <c r="CS18" s="36">
        <f t="shared" si="30"/>
        <v>984785.3</v>
      </c>
      <c r="CT18" s="36">
        <f t="shared" si="30"/>
        <v>422732.30000000005</v>
      </c>
      <c r="CU18" s="36">
        <f t="shared" si="30"/>
        <v>350214.745</v>
      </c>
      <c r="CV18" s="36">
        <f t="shared" si="30"/>
        <v>412183.5</v>
      </c>
      <c r="CW18" s="36">
        <f t="shared" si="30"/>
        <v>164049.79999999999</v>
      </c>
      <c r="CX18" s="36">
        <f t="shared" si="30"/>
        <v>123949.783</v>
      </c>
      <c r="CY18" s="36">
        <f t="shared" si="30"/>
        <v>161600</v>
      </c>
      <c r="CZ18" s="36">
        <f t="shared" si="30"/>
        <v>75242</v>
      </c>
      <c r="DA18" s="36">
        <f t="shared" si="30"/>
        <v>73112.264999999999</v>
      </c>
      <c r="DB18" s="36">
        <f t="shared" si="30"/>
        <v>5000</v>
      </c>
      <c r="DC18" s="36">
        <f t="shared" si="30"/>
        <v>2677.6</v>
      </c>
      <c r="DD18" s="36">
        <f t="shared" ref="DD18:EI18" si="31">SUM(DD10:DD17)</f>
        <v>4423.1000000000004</v>
      </c>
      <c r="DE18" s="36">
        <f t="shared" si="31"/>
        <v>0</v>
      </c>
      <c r="DF18" s="36">
        <f t="shared" si="31"/>
        <v>0</v>
      </c>
      <c r="DG18" s="36">
        <f t="shared" si="31"/>
        <v>0</v>
      </c>
      <c r="DH18" s="36">
        <f t="shared" si="31"/>
        <v>13640</v>
      </c>
      <c r="DI18" s="36">
        <f t="shared" si="31"/>
        <v>7042</v>
      </c>
      <c r="DJ18" s="36">
        <f t="shared" si="31"/>
        <v>13447.789999999999</v>
      </c>
      <c r="DK18" s="36">
        <f t="shared" si="31"/>
        <v>0</v>
      </c>
      <c r="DL18" s="36">
        <f t="shared" si="31"/>
        <v>11540478.799999999</v>
      </c>
      <c r="DM18" s="36">
        <f t="shared" si="31"/>
        <v>5411877.5999999996</v>
      </c>
      <c r="DN18" s="36">
        <f t="shared" si="31"/>
        <v>4493528.5049999999</v>
      </c>
      <c r="DO18" s="36">
        <f t="shared" si="31"/>
        <v>0</v>
      </c>
      <c r="DP18" s="36">
        <f t="shared" si="31"/>
        <v>0</v>
      </c>
      <c r="DQ18" s="36">
        <f t="shared" si="31"/>
        <v>0</v>
      </c>
      <c r="DR18" s="36">
        <f t="shared" si="31"/>
        <v>1325801</v>
      </c>
      <c r="DS18" s="36">
        <f t="shared" si="31"/>
        <v>934336.05900000001</v>
      </c>
      <c r="DT18" s="36">
        <f t="shared" si="31"/>
        <v>341674.67599999998</v>
      </c>
      <c r="DU18" s="36">
        <f t="shared" si="31"/>
        <v>0</v>
      </c>
      <c r="DV18" s="36">
        <f t="shared" si="31"/>
        <v>0</v>
      </c>
      <c r="DW18" s="36">
        <f t="shared" si="31"/>
        <v>0</v>
      </c>
      <c r="DX18" s="36">
        <f t="shared" si="31"/>
        <v>0</v>
      </c>
      <c r="DY18" s="36">
        <f t="shared" si="31"/>
        <v>0</v>
      </c>
      <c r="DZ18" s="36">
        <f t="shared" si="31"/>
        <v>0</v>
      </c>
      <c r="EA18" s="36">
        <f t="shared" si="31"/>
        <v>0</v>
      </c>
      <c r="EB18" s="36">
        <f t="shared" si="31"/>
        <v>0</v>
      </c>
      <c r="EC18" s="36">
        <f t="shared" si="31"/>
        <v>0</v>
      </c>
      <c r="ED18" s="36">
        <f t="shared" si="31"/>
        <v>948126</v>
      </c>
      <c r="EE18" s="36">
        <f t="shared" si="31"/>
        <v>419848.5</v>
      </c>
      <c r="EF18" s="36">
        <f t="shared" si="31"/>
        <v>172603</v>
      </c>
      <c r="EG18" s="36">
        <f t="shared" si="31"/>
        <v>0</v>
      </c>
      <c r="EH18" s="36">
        <f t="shared" si="31"/>
        <v>2273927</v>
      </c>
      <c r="EI18" s="36">
        <f t="shared" si="31"/>
        <v>1354184.5589999999</v>
      </c>
      <c r="EJ18" s="36">
        <f>SUM(EJ10:EJ17)</f>
        <v>514277.67600000004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2"/>
      <c r="F19" s="42"/>
    </row>
    <row r="20" spans="1:256" x14ac:dyDescent="0.3">
      <c r="A20" s="53"/>
      <c r="B20" s="54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61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 x14ac:dyDescent="0.3"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61"/>
      <c r="BD21" s="56"/>
      <c r="BE21" s="56"/>
      <c r="BF21" s="56"/>
      <c r="CS21" s="56"/>
      <c r="CT21" s="56"/>
      <c r="CU21" s="56"/>
    </row>
    <row r="22" spans="1:256" x14ac:dyDescent="0.3">
      <c r="BD22" s="56"/>
      <c r="BE22" s="56"/>
      <c r="BF22" s="56"/>
    </row>
    <row r="25" spans="1:256" x14ac:dyDescent="0.3">
      <c r="C25" s="41"/>
      <c r="D25" s="57"/>
    </row>
    <row r="26" spans="1:256" x14ac:dyDescent="0.3">
      <c r="C26" s="41"/>
      <c r="D26" s="58"/>
    </row>
  </sheetData>
  <protectedRanges>
    <protectedRange sqref="AA12 AA14:AA15" name="Range4_1_1_1_2_1_1_2_1_1_1_1_1_1_1_1_1_1_1_1_1_1_1_1_1_2"/>
    <protectedRange sqref="AK12 AK14:AK16" name="Range4_2_1_1_2_1_1_2_1_1_1_1_1_1_1_1_1_1_1_1_1_1_1_1_1_2"/>
    <protectedRange sqref="AP12 AP14:AP16" name="Range4_3_1_1_2_1_1_2_1_1_1_1_1_1_1_1_1_1_1_1_1_1_1_1_1_2"/>
    <protectedRange sqref="AU12 AU14:AU16" name="Range4_4_1_1_2_1_1_2_1_1_1_1_1_1_1_1_1_1_1_1_1_1_1_1_1_2"/>
    <protectedRange sqref="BZ12 BZ14" name="Range5_1_1_1_2_1_1_2_1_1_1_1_1_1_1_1_1_1_1_1_1_1_1_1_1_2"/>
    <protectedRange sqref="BZ15:BZ16 CC12 CC14:CC16" name="Range5_2_1_1_2_1_1_2_1_1_1_1_1_1_1_1_1_1_1_1_1_1_1_1_1_2"/>
    <protectedRange sqref="W10:W12 W18 W14:W16" name="Range4_5_1_2_1_1_1_1_1_1_1_1_1_1_2_1_1_1_1_1_1_1_1_1_1_2"/>
    <protectedRange sqref="AA10:AB10 AB11:AB12 AB18 AG10:AG12 AB14:AB16 AG14:AG18" name="Range4_1_1_1_2_1_1_1_1_1_1_1_1_1_1_2_1_1_1_1_1_1_1_1_1_1_2"/>
    <protectedRange sqref="AK10:AL10 AL11:AL12 AL18 AL14:AL16" name="Range4_2_1_1_2_1_1_1_1_1_1_1_1_1_1_2_1_1_1_1_1_1_1_1_1_1_2"/>
    <protectedRange sqref="AP10:AQ10 AQ11:AQ12 AQ18 AQ14:AQ16" name="Range4_3_1_1_2_1_1_1_1_1_1_1_1_1_1_2_1_1_1_1_1_1_1_1_1_1_2"/>
    <protectedRange sqref="AU10:AV10 AV11:AV12 AV18 AV14:AV16" name="Range4_4_1_1_2_1_1_1_1_1_1_1_1_1_1_2_1_1_1_1_1_1_1_1_1_1_2"/>
    <protectedRange sqref="BZ10" name="Range5_1_1_1_2_1_1_1_1_1_1_1_1_1_1_1_1_1_1_1_1_1_1_1_1_1"/>
    <protectedRange sqref="CC10" name="Range5_2_1_1_2_1_1_1_1_1_1_1_1_1_1_1_1_1_1_1_1_1_1_1_1_1"/>
    <protectedRange sqref="DJ10:DK10" name="Range5_3_1_1_1_1_1_1_1_1_1"/>
    <protectedRange sqref="DJ11:DK11" name="Range5_7_1_1_1_1_1_1_1_1"/>
    <protectedRange sqref="DJ12:DK12" name="Range5_8_1_1_1_1_1_1_1_1_1_1"/>
    <protectedRange sqref="DJ14:DK14" name="Range5_11_1_1_1_1_1_1_1_1_1"/>
    <protectedRange sqref="DJ15:DK15 DA15" name="Range5_12_1_1_1_1_1_1_1_1_1_1"/>
    <protectedRange sqref="DJ16:DK16" name="Range5_14_1_1_1_1_1_1_1_1_1"/>
    <protectedRange sqref="V10 V14:V16 V12" name="Range4_1_1_1_1_1_1_1_1_1_1_1_2"/>
    <protectedRange sqref="EF10:EG12 EF14:EG17" name="Range6_1_1_1_1_1_1_1_1_1_2"/>
    <protectedRange sqref="AA13" name="Range4_1_1_1_2_1_1_2_1_1_1_1_1_1_1_1_1_1_1_1_1_1_1_1_1_1_1"/>
    <protectedRange sqref="AK13" name="Range4_2_1_1_2_1_1_2_1_1_1_1_1_1_1_1_1_1_1_1_1_1_1_1_1_1_1"/>
    <protectedRange sqref="AP13" name="Range4_3_1_1_2_1_1_2_1_1_1_1_1_1_1_1_1_1_1_1_1_1_1_1_1_1_1"/>
    <protectedRange sqref="AU13" name="Range4_4_1_1_2_1_1_2_1_1_1_1_1_1_1_1_1_1_1_1_1_1_1_1_1_1_1"/>
    <protectedRange sqref="BZ13" name="Range5_1_1_1_2_1_1_2_1_1_1_1_1_1_1_1_1_1_1_1_1_1_1_1_1_1_1_1"/>
    <protectedRange sqref="CC13" name="Range5_2_1_1_2_1_1_2_1_1_1_1_1_1_1_1_1_1_1_1_1_1_1_1_1_1_1"/>
    <protectedRange sqref="W13" name="Range4_5_1_2_1_1_1_1_1_1_1_1_1_1_2_1_1_1_1_1_1_1_1_1_1_1_1"/>
    <protectedRange sqref="AB13 AG13" name="Range4_1_1_1_2_1_1_1_1_1_1_1_1_1_1_2_1_1_1_1_1_1_1_1_1_1_1_1"/>
    <protectedRange sqref="AL13" name="Range4_2_1_1_2_1_1_1_1_1_1_1_1_1_1_2_1_1_1_1_1_1_1_1_1_1_1_1"/>
    <protectedRange sqref="AQ13" name="Range4_3_1_1_2_1_1_1_1_1_1_1_1_1_1_2_1_1_1_1_1_1_1_1_1_1_1_1"/>
    <protectedRange sqref="AV13" name="Range4_4_1_1_2_1_1_1_1_1_1_1_1_1_1_2_1_1_1_1_1_1_1_1_1_1_1_1"/>
    <protectedRange sqref="DK13" name="Range5_9_1_1_1_1_1_1_1_1_1"/>
    <protectedRange sqref="V13" name="Range4_1_1_1_1_1_1_1_1_1_1_1_1_1"/>
    <protectedRange sqref="EF13:EG13" name="Range6_1_1_1_1_1_1_1_1_1_1_1"/>
    <protectedRange sqref="AF10" name="Range4_1_1_1_2_1_1_1_1_1_1_1_1_1"/>
    <protectedRange sqref="DJ13" name="Range5_9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2023-06-16T09:11:52Z</dcterms:modified>
</cp:coreProperties>
</file>